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defaultThemeVersion="124226"/>
  <mc:AlternateContent xmlns:mc="http://schemas.openxmlformats.org/markup-compatibility/2006">
    <mc:Choice Requires="x15">
      <x15ac:absPath xmlns:x15ac="http://schemas.microsoft.com/office/spreadsheetml/2010/11/ac" url="\\NAS_ASPA\homes\SKUPNO\2024_projekti\ASPA-ING\D-30-2024_Ener. sanacija-ZADR. DOM V. Nedelja\02_PZI_ES\11_DIGITALNI IZVOD\10_SKUPNI POPIS DEL\"/>
    </mc:Choice>
  </mc:AlternateContent>
  <xr:revisionPtr revIDLastSave="0" documentId="8_{62174809-1509-4CB8-9418-44702C962626}" xr6:coauthVersionLast="47" xr6:coauthVersionMax="47" xr10:uidLastSave="{00000000-0000-0000-0000-000000000000}"/>
  <bookViews>
    <workbookView xWindow="-108" yWindow="-108" windowWidth="23256" windowHeight="12576" tabRatio="847" activeTab="6" xr2:uid="{00000000-000D-0000-FFFF-FFFF00000000}"/>
  </bookViews>
  <sheets>
    <sheet name="REKAPITULACIJA SKUPNA" sheetId="25" r:id="rId1"/>
    <sheet name="RUŠITVENA DELA" sheetId="7" r:id="rId2"/>
    <sheet name="GRADBENA DELA " sheetId="3" r:id="rId3"/>
    <sheet name="OBRTNIŠKA DELA " sheetId="24" r:id="rId4"/>
    <sheet name="Elektrika - rekapitulacija" sheetId="30" r:id="rId5"/>
    <sheet name="Elektrika - navodila" sheetId="31" r:id="rId6"/>
    <sheet name="Energetski razvod" sheetId="32" r:id="rId7"/>
    <sheet name="Strojne - rekapitulacija" sheetId="33" r:id="rId8"/>
    <sheet name="1.0. SI_Kotlovnica 01" sheetId="34" r:id="rId9"/>
    <sheet name="2.0. SI_Kotlovnica 02" sheetId="35" r:id="rId10"/>
    <sheet name="3.0. SI_Kotlovnica 03" sheetId="36" r:id="rId11"/>
    <sheet name="4.0. SI_Ogrevanje, TV" sheetId="37" r:id="rId12"/>
    <sheet name="5.0. SI_Splošno_" sheetId="38" r:id="rId13"/>
  </sheets>
  <externalReferences>
    <externalReference r:id="rId14"/>
    <externalReference r:id="rId15"/>
    <externalReference r:id="rId16"/>
    <externalReference r:id="rId17"/>
    <externalReference r:id="rId18"/>
  </externalReferences>
  <definedNames>
    <definedName name="__xlnm_Print_Area_6">#REF!</definedName>
    <definedName name="__xlnm_Print_Area_6_1">#REF!</definedName>
    <definedName name="__xlnm_Print_Area_6_1_1">#REF!</definedName>
    <definedName name="__xlnm_Print_Area_6_1_2">#REF!</definedName>
    <definedName name="_10Excel_BuiltIn_Print_Titles_2_1">[1]PREZRAČEVANJE!#REF!</definedName>
    <definedName name="_11Excel_BuiltIn_Print_Titles_2_1_1">"$#REF!.$A$1:$ALS$4"</definedName>
    <definedName name="_12Excel_BuiltIn_Print_Titles_3_1">#REF!</definedName>
    <definedName name="_13Excel_BuiltIn_Print_Titles_3_1_1">"$#REF!.$A$1:$AMJ$4"</definedName>
    <definedName name="_14Excel_BuiltIn_Print_Titles_4_1">"$#REF!.$A$1:$AMJ$3"</definedName>
    <definedName name="_1Excel_BuiltIn_Print_Area_5_1_1">#REF!</definedName>
    <definedName name="_1Excel_BuiltIn_Print_Titles_1_1">"$#REF!.$A$1:$AMJ$5"</definedName>
    <definedName name="_2.1">'Energetski razvod'!$A$3</definedName>
    <definedName name="_3Excel_BuiltIn_Print_Area_2_1">#REF!</definedName>
    <definedName name="_4Excel_BuiltIn_Print_Area_2_1_1">"$#REF!.$A$1:$H$184"</definedName>
    <definedName name="_5Excel_BuiltIn_Print_Area_3_1_1">"$#REF!.$A$1:$F$239"</definedName>
    <definedName name="_6Excel_BuiltIn_Print_Area_4_1">#REF!</definedName>
    <definedName name="_7Excel_BuiltIn_Print_Area_4_1_1">"$#REF!.$A$1:$F$255"</definedName>
    <definedName name="_8Excel_BuiltIn_Print_Titles_1_1_1">"$#REF!.$A$1:$AMJ$4"</definedName>
    <definedName name="agregat" localSheetId="3">#REF!</definedName>
    <definedName name="agregat" localSheetId="1">#REF!</definedName>
    <definedName name="agregat">#REF!</definedName>
    <definedName name="BAZAP">[2]Osnova!$B$2</definedName>
    <definedName name="cena_skupaj_v__">"$#REF!.$#REF!$#REF!"</definedName>
    <definedName name="cena_skupaj_v___4">"#ref!"</definedName>
    <definedName name="cena_skupaj_v_€">#REF!</definedName>
    <definedName name="cena_skupaj_v_€_1">#REF!</definedName>
    <definedName name="datnar">[2]Osnova!$F$11</definedName>
    <definedName name="DATUM">[2]Osnova!$B$8</definedName>
    <definedName name="DDV">[2]Osnova!$A$1</definedName>
    <definedName name="Debelina1">"$#REF!.$D$#REF!:$D$#REF!"</definedName>
    <definedName name="DELO">[2]Osnova!$B$22</definedName>
    <definedName name="DELOP">[3]Osnova!$E$27</definedName>
    <definedName name="DELOSK">[2]Osnova!$F$17</definedName>
    <definedName name="DELOSOBA">#REF!</definedName>
    <definedName name="direktor">[2]Osnova!$F$6</definedName>
    <definedName name="Dolzina">"$#REF!.$C$100:$C$110"</definedName>
    <definedName name="Dolzina1">"$#REF!.$C$#REF!:$C$#REF!"</definedName>
    <definedName name="EKO">[2]Osnova!$B$20</definedName>
    <definedName name="EUR">[2]Osnova!$B$4</definedName>
    <definedName name="Excel_BuiltIn__FilterDatabase_1">"$#REF!.$A$1:$Q$88"</definedName>
    <definedName name="Excel_BuiltIn_Print_Area_1" localSheetId="3">#REF!</definedName>
    <definedName name="Excel_BuiltIn_Print_Area_1" localSheetId="1">#REF!</definedName>
    <definedName name="Excel_BuiltIn_Print_Area_1">#REF!</definedName>
    <definedName name="Excel_BuiltIn_Print_Area_1_1">"$#REF!.$A$1:$AMJ$18"</definedName>
    <definedName name="Excel_BuiltIn_Print_Area_11">#REF!</definedName>
    <definedName name="Excel_BuiltIn_Print_Area_11_1">#REF!</definedName>
    <definedName name="Excel_BuiltIn_Print_Area_11_1_11">#REF!</definedName>
    <definedName name="Excel_BuiltIn_Print_Area_12">#REF!</definedName>
    <definedName name="Excel_BuiltIn_Print_Area_2">"$#REF!.$A$1:$F$20"</definedName>
    <definedName name="Excel_BuiltIn_Print_Area_2_1">#REF!</definedName>
    <definedName name="Excel_BuiltIn_Print_Area_2_1_1">#REF!</definedName>
    <definedName name="Excel_BuiltIn_Print_Area_3_1">#REF!</definedName>
    <definedName name="Excel_BuiltIn_Print_Area_4_1">"$#REF!.$A$1:$F$326"</definedName>
    <definedName name="Excel_BuiltIn_Print_Area_5">"$#REF!.$A$1:$F$326"</definedName>
    <definedName name="Excel_BuiltIn_Print_Area_5_1">#REF!</definedName>
    <definedName name="Excel_BuiltIn_Print_Area_5_1_1">#REF!</definedName>
    <definedName name="Excel_BuiltIn_Print_Area_6">"#ref!"</definedName>
    <definedName name="Excel_BuiltIn_Print_Area_6_1">#REF!</definedName>
    <definedName name="Excel_BuiltIn_Print_Area_7">"$#REF!.$A$1:$F$326"</definedName>
    <definedName name="Excel_BuiltIn_Print_Area_7_1">"$#REF!.$A$1:$F$320"</definedName>
    <definedName name="Excel_BuiltIn_Print_Area_8">"$#REF!.$A$1:$E$499"</definedName>
    <definedName name="Excel_BuiltIn_Print_Area_8_1">#REF!</definedName>
    <definedName name="Excel_BuiltIn_Print_Area_8_1_1">#REF!</definedName>
    <definedName name="Excel_BuiltIn_Print_Area_9_1">#REF!</definedName>
    <definedName name="Excel_BuiltIn_Print_Titles_1_1">#REF!</definedName>
    <definedName name="Excel_BuiltIn_Print_Titles_1_1_1">#REF!</definedName>
    <definedName name="Excel_BuiltIn_Print_Titles_1_3">#REF!</definedName>
    <definedName name="Excel_BuiltIn_Print_Titles_1_4">#REF!</definedName>
    <definedName name="Excel_BuiltIn_Print_Titles_10">#REF!</definedName>
    <definedName name="Excel_BuiltIn_Print_Titles_11">#REF!</definedName>
    <definedName name="Excel_BuiltIn_Print_Titles_12">#REF!</definedName>
    <definedName name="Excel_BuiltIn_Print_Titles_13">"$#REF!.$#REF!$#REF!:$#REF!$#REF!"</definedName>
    <definedName name="Excel_BuiltIn_Print_Titles_2">"$#REF!.$A$1:$AMJ$6"</definedName>
    <definedName name="Excel_BuiltIn_Print_Titles_2_1">#REF!</definedName>
    <definedName name="Excel_BuiltIn_Print_Titles_2_1_1">#REF!</definedName>
    <definedName name="Excel_BuiltIn_Print_Titles_3">"$#REF!.$A$1:$IV$5"</definedName>
    <definedName name="Excel_BuiltIn_Print_Titles_3_1">"$#REF!.$A$1:$AMJ$3"</definedName>
    <definedName name="Excel_BuiltIn_Print_Titles_4" localSheetId="1">'[4]NEPREDVIDENA GR.DELA'!#REF!</definedName>
    <definedName name="Excel_BuiltIn_Print_Titles_4">'[4]NEPREDVIDENA GR.DELA'!#REF!</definedName>
    <definedName name="Excel_BuiltIn_Print_Titles_4_1" localSheetId="3">#REF!</definedName>
    <definedName name="Excel_BuiltIn_Print_Titles_4_1" localSheetId="1">#REF!</definedName>
    <definedName name="Excel_BuiltIn_Print_Titles_4_1">#REF!</definedName>
    <definedName name="Excel_BuiltIn_Print_Titles_4_1_1">#REF!</definedName>
    <definedName name="Excel_BuiltIn_Print_Titles_4_1_3">#REF!</definedName>
    <definedName name="Excel_BuiltIn_Print_Titles_4_1_4">#REF!</definedName>
    <definedName name="Excel_BuiltIn_Print_Titles_4_2" localSheetId="3">#REF!</definedName>
    <definedName name="Excel_BuiltIn_Print_Titles_4_2" localSheetId="1">#REF!</definedName>
    <definedName name="Excel_BuiltIn_Print_Titles_4_2">#REF!</definedName>
    <definedName name="Excel_BuiltIn_Print_Titles_4_3" localSheetId="3">#REF!</definedName>
    <definedName name="Excel_BuiltIn_Print_Titles_4_3" localSheetId="1">#REF!</definedName>
    <definedName name="Excel_BuiltIn_Print_Titles_4_3">#REF!</definedName>
    <definedName name="Excel_BuiltIn_Print_Titles_4_4" localSheetId="3">#REF!</definedName>
    <definedName name="Excel_BuiltIn_Print_Titles_4_4" localSheetId="1">#REF!</definedName>
    <definedName name="Excel_BuiltIn_Print_Titles_4_4">#REF!</definedName>
    <definedName name="Excel_BuiltIn_Print_Titles_4_5">"$#REF!.$#REF!$#REF!:$#REF!$#REF!"</definedName>
    <definedName name="Excel_BuiltIn_Print_Titles_5">#REF!</definedName>
    <definedName name="Excel_BuiltIn_Print_Titles_5_1">"$#REF!.$A$1:$AMJ$4"</definedName>
    <definedName name="Excel_BuiltIn_Print_Titles_6">#REF!</definedName>
    <definedName name="Excel_BuiltIn_Print_Titles_6_1">#REF!</definedName>
    <definedName name="Excel_BuiltIn_Print_Titles_6_1_1">#REF!</definedName>
    <definedName name="Excel_BuiltIn_Print_Titles_6_1_1_1">#REF!</definedName>
    <definedName name="Excel_BuiltIn_Print_Titles_7">#REF!</definedName>
    <definedName name="Excel_BuiltIn_Print_Titles_7_1">"$#REF!.$A$1:$AMJ$4"</definedName>
    <definedName name="Excel_BuiltIn_Print_Titles_8" localSheetId="3">#REF!</definedName>
    <definedName name="Excel_BuiltIn_Print_Titles_8" localSheetId="1">#REF!</definedName>
    <definedName name="Excel_BuiltIn_Print_Titles_8">#REF!</definedName>
    <definedName name="Excel_BuiltIn_Print_Titles_9">#REF!</definedName>
    <definedName name="FIRMA">[2]Osnova!$D$1</definedName>
    <definedName name="Globina">"$#REF!.$B$#REF!:$B$#REF!"</definedName>
    <definedName name="INZ">[2]Osnova!$B$5</definedName>
    <definedName name="izves" localSheetId="3">#REF!</definedName>
    <definedName name="izves" localSheetId="1">#REF!</definedName>
    <definedName name="izves">#REF!</definedName>
    <definedName name="izves_1" localSheetId="3">#REF!</definedName>
    <definedName name="izves_1" localSheetId="1">#REF!</definedName>
    <definedName name="izves_1">#REF!</definedName>
    <definedName name="izves_1_1" localSheetId="3">#REF!</definedName>
    <definedName name="izves_1_1" localSheetId="1">#REF!</definedName>
    <definedName name="izves_1_1">#REF!</definedName>
    <definedName name="izvesek" localSheetId="3">#REF!</definedName>
    <definedName name="izvesek" localSheetId="1">#REF!</definedName>
    <definedName name="izvesek">#REF!</definedName>
    <definedName name="JEZIK">[2]Ponudba!$D$1</definedName>
    <definedName name="JEZIKIZ">[2]Ponudba!$D$2</definedName>
    <definedName name="KABLI">[2]Osnova!$B$21</definedName>
    <definedName name="KOSEBA">[2]Osnova!$D$4</definedName>
    <definedName name="MATBRUTO">[2]Ponudba!$H$457</definedName>
    <definedName name="MATERIAL">[3]Osnova!$E$26</definedName>
    <definedName name="NACINPLACILA">[2]Osnova!$O$3:$O$12</definedName>
    <definedName name="NACINPLACILAST">[2]Osnova!$P$3:$P$12</definedName>
    <definedName name="narocilnica">[2]Osnova!$F$9</definedName>
    <definedName name="NarocPog">[2]Osnova!$F$8</definedName>
    <definedName name="OBJEKT">[2]Osnova!$B$17</definedName>
    <definedName name="oddusek" localSheetId="3">#REF!</definedName>
    <definedName name="oddusek" localSheetId="1">#REF!</definedName>
    <definedName name="oddusek">#REF!</definedName>
    <definedName name="oprema" localSheetId="3">#REF!</definedName>
    <definedName name="oprema" localSheetId="1">#REF!</definedName>
    <definedName name="oprema">#REF!</definedName>
    <definedName name="PDELO">[2]Ponudba!$N$457</definedName>
    <definedName name="PMATERIAL">[2]Ponudba!$M$457</definedName>
    <definedName name="_xlnm.Print_Area" localSheetId="8">'1.0. SI_Kotlovnica 01'!$A$1:$H$202</definedName>
    <definedName name="_xlnm.Print_Area" localSheetId="9">'2.0. SI_Kotlovnica 02'!$A$1:$H$171</definedName>
    <definedName name="_xlnm.Print_Area" localSheetId="10">'3.0. SI_Kotlovnica 03'!$A$1:$H$161</definedName>
    <definedName name="_xlnm.Print_Area" localSheetId="11">'4.0. SI_Ogrevanje, TV'!$A$1:$H$41</definedName>
    <definedName name="_xlnm.Print_Area" localSheetId="12">'5.0. SI_Splošno_'!$A$1:$H$27</definedName>
    <definedName name="_xlnm.Print_Area" localSheetId="7">'Strojne - rekapitulacija'!$A$1:$H$87</definedName>
    <definedName name="_xlnm.Print_Area">#REF!</definedName>
    <definedName name="RABP">[5]Osnova!$I$19</definedName>
    <definedName name="RABSTN">[5]Osnova!$I$13</definedName>
    <definedName name="ROKDOBAVE">[2]Osnova!$M$3:$M$10</definedName>
    <definedName name="ROKIZVEDBE">[2]Osnova!$L$3:$L$10</definedName>
    <definedName name="Sirina">"$#REF!.$B$100:$B$110"</definedName>
    <definedName name="SKUPAJ">[2]Ponudba!$H$461</definedName>
    <definedName name="SKUPAJSR">[2]Ponudba!$H$464</definedName>
    <definedName name="SKUPAJSRDDV">[2]Osnova!$F$22</definedName>
    <definedName name="SKUPAJSREN">'[2]Ponudba-EN'!$H$22</definedName>
    <definedName name="SPECIFIKACIJA">[2]Osnova!$A$44</definedName>
    <definedName name="SPECIFIKACIJAEN">[2]Osnova!$B$44</definedName>
    <definedName name="SteviloKomadovGred">"$#REF!.$E$#REF!:$E$#REF!"</definedName>
    <definedName name="SteviloKomadovTockovnihTemeljev">"$#REF!.$E$100:$E$110"</definedName>
    <definedName name="STPON">[2]Osnova!$B$16</definedName>
    <definedName name="SUPERRABAT">[2]Osnova!$B$9</definedName>
    <definedName name="SUPERRABATSIT">[2]Ponudba!$H$463</definedName>
    <definedName name="svetilka" localSheetId="3">#REF!</definedName>
    <definedName name="svetilka" localSheetId="1">#REF!</definedName>
    <definedName name="svetilka">#REF!</definedName>
    <definedName name="TEZA">[2]Ponudba!$P$458</definedName>
    <definedName name="_xlnm.Print_Titles" localSheetId="4">'Elektrika - rekapitulacija'!#REF!</definedName>
    <definedName name="_xlnm.Print_Titles" localSheetId="6">'Energetski razvod'!$1:$1</definedName>
    <definedName name="_xlnm.Print_Titles">#REF!</definedName>
    <definedName name="totem" localSheetId="3">#REF!</definedName>
    <definedName name="totem" localSheetId="1">#REF!</definedName>
    <definedName name="totem">#REF!</definedName>
    <definedName name="totem_1" localSheetId="3">#REF!</definedName>
    <definedName name="totem_1" localSheetId="1">#REF!</definedName>
    <definedName name="totem_1">#REF!</definedName>
    <definedName name="totem_1_1" localSheetId="3">#REF!</definedName>
    <definedName name="totem_1_1" localSheetId="1">#REF!</definedName>
    <definedName name="totem_1_1">#REF!</definedName>
    <definedName name="totm" localSheetId="3">#REF!</definedName>
    <definedName name="totm" localSheetId="1">#REF!</definedName>
    <definedName name="totm">#REF!</definedName>
    <definedName name="totm_1" localSheetId="3">#REF!</definedName>
    <definedName name="totm_1" localSheetId="1">#REF!</definedName>
    <definedName name="totm_1">#REF!</definedName>
    <definedName name="totm_1_1" localSheetId="3">#REF!</definedName>
    <definedName name="totm_1_1" localSheetId="1">#REF!</definedName>
    <definedName name="totm_1_1">#REF!</definedName>
    <definedName name="URA">[2]Osnova!$B$6</definedName>
    <definedName name="VARIANTA">[2]Osnova!$B$13</definedName>
    <definedName name="Visina">"$#REF!.$D$100:$D$110"</definedName>
    <definedName name="zastavka" localSheetId="3">#REF!</definedName>
    <definedName name="zastavka" localSheetId="1">#REF!</definedName>
    <definedName name="zastavka">#REF!</definedName>
    <definedName name="ZAVAROVANJA">[2]Osnova!$N$3:$N$10</definedName>
  </definedNames>
  <calcPr calcId="191029"/>
</workbook>
</file>

<file path=xl/calcChain.xml><?xml version="1.0" encoding="utf-8"?>
<calcChain xmlns="http://schemas.openxmlformats.org/spreadsheetml/2006/main">
  <c r="G221" i="32" l="1"/>
  <c r="G219" i="32"/>
  <c r="G230" i="32"/>
  <c r="F23" i="25" s="1"/>
  <c r="F121" i="3"/>
  <c r="G233" i="32" l="1"/>
  <c r="F147" i="3"/>
  <c r="F308" i="24" l="1"/>
  <c r="F307" i="24"/>
  <c r="F282" i="24"/>
  <c r="F270" i="24"/>
  <c r="F258" i="24"/>
  <c r="F246" i="24"/>
  <c r="F234" i="24"/>
  <c r="F222" i="24"/>
  <c r="F210" i="24"/>
  <c r="F187" i="24"/>
  <c r="F176" i="24"/>
  <c r="F165" i="24"/>
  <c r="F137" i="3"/>
  <c r="F135" i="3"/>
  <c r="F154" i="24"/>
  <c r="F143" i="24"/>
  <c r="F132" i="24"/>
  <c r="F121" i="24"/>
  <c r="F110" i="24"/>
  <c r="F99" i="24"/>
  <c r="F88" i="24"/>
  <c r="F60" i="24"/>
  <c r="F62" i="24" s="1"/>
  <c r="F7" i="24" s="1"/>
  <c r="F34" i="24"/>
  <c r="F32" i="24"/>
  <c r="F30" i="24"/>
  <c r="F28" i="24"/>
  <c r="F145" i="3"/>
  <c r="F144" i="3"/>
  <c r="F51" i="24"/>
  <c r="F141" i="3" l="1"/>
  <c r="F139" i="3"/>
  <c r="F133" i="3"/>
  <c r="F94" i="3"/>
  <c r="F92" i="3"/>
  <c r="F86" i="3"/>
  <c r="F84" i="3"/>
  <c r="F90" i="3"/>
  <c r="F80" i="3"/>
  <c r="F70" i="3" l="1"/>
  <c r="F115" i="3"/>
  <c r="F56" i="3"/>
  <c r="F44" i="3"/>
  <c r="F42" i="3"/>
  <c r="F40" i="3"/>
  <c r="F65" i="7"/>
  <c r="F63" i="7"/>
  <c r="F62" i="7"/>
  <c r="F61" i="7"/>
  <c r="F58" i="7"/>
  <c r="F56" i="7"/>
  <c r="F54" i="7"/>
  <c r="F52" i="7"/>
  <c r="F50" i="7"/>
  <c r="F48" i="7"/>
  <c r="F46" i="7"/>
  <c r="F44" i="7"/>
  <c r="F42" i="7"/>
  <c r="F40" i="7"/>
  <c r="F38" i="7"/>
  <c r="F36" i="7"/>
  <c r="F32" i="7"/>
  <c r="F34" i="7"/>
  <c r="F30" i="7"/>
  <c r="F28" i="7"/>
  <c r="F26" i="7"/>
  <c r="F24" i="7"/>
  <c r="F22" i="7"/>
  <c r="H20" i="38"/>
  <c r="H16" i="38"/>
  <c r="H12" i="38"/>
  <c r="H8" i="38"/>
  <c r="H29" i="37"/>
  <c r="H25" i="37"/>
  <c r="H20" i="37"/>
  <c r="H16" i="37"/>
  <c r="H12" i="37"/>
  <c r="H8" i="37"/>
  <c r="H149" i="36"/>
  <c r="H145" i="36"/>
  <c r="H140" i="36"/>
  <c r="H136" i="36"/>
  <c r="H132" i="36"/>
  <c r="H128" i="36"/>
  <c r="H124" i="36"/>
  <c r="H120" i="36"/>
  <c r="H116" i="36"/>
  <c r="H112" i="36"/>
  <c r="H111" i="36"/>
  <c r="H110" i="36"/>
  <c r="H109" i="36"/>
  <c r="H108" i="36"/>
  <c r="H104" i="36"/>
  <c r="H100" i="36"/>
  <c r="H96" i="36"/>
  <c r="H95" i="36"/>
  <c r="H91" i="36"/>
  <c r="H87" i="36"/>
  <c r="H83" i="36"/>
  <c r="H79" i="36"/>
  <c r="H78" i="36"/>
  <c r="H77" i="36"/>
  <c r="H76" i="36"/>
  <c r="H72" i="36"/>
  <c r="H68" i="36"/>
  <c r="H64" i="36"/>
  <c r="H59" i="36"/>
  <c r="H54" i="36"/>
  <c r="H50" i="36"/>
  <c r="H46" i="36"/>
  <c r="H42" i="36"/>
  <c r="H38" i="36"/>
  <c r="H13" i="36"/>
  <c r="H9" i="36"/>
  <c r="H8" i="36"/>
  <c r="H159" i="35"/>
  <c r="H155" i="35"/>
  <c r="H150" i="35"/>
  <c r="H146" i="35"/>
  <c r="H142" i="35"/>
  <c r="H138" i="35"/>
  <c r="H134" i="35"/>
  <c r="H130" i="35"/>
  <c r="H126" i="35"/>
  <c r="H122" i="35"/>
  <c r="H121" i="35"/>
  <c r="H120" i="35"/>
  <c r="H119" i="35"/>
  <c r="H118" i="35"/>
  <c r="H114" i="35"/>
  <c r="H110" i="35"/>
  <c r="H106" i="35"/>
  <c r="H105" i="35"/>
  <c r="H100" i="35"/>
  <c r="H96" i="35"/>
  <c r="H92" i="35"/>
  <c r="H88" i="35"/>
  <c r="H87" i="35"/>
  <c r="H86" i="35"/>
  <c r="H85" i="35"/>
  <c r="H81" i="35"/>
  <c r="H77" i="35"/>
  <c r="H73" i="35"/>
  <c r="H68" i="35"/>
  <c r="H63" i="35"/>
  <c r="H58" i="35"/>
  <c r="H54" i="35"/>
  <c r="H50" i="35"/>
  <c r="H46" i="35"/>
  <c r="H42" i="35"/>
  <c r="H38" i="35"/>
  <c r="H13" i="35"/>
  <c r="H17" i="35" s="1"/>
  <c r="H9" i="35"/>
  <c r="H8" i="35"/>
  <c r="H190" i="34"/>
  <c r="H186" i="34"/>
  <c r="H181" i="34"/>
  <c r="H177" i="34"/>
  <c r="H176" i="34"/>
  <c r="H172" i="34"/>
  <c r="H168" i="34"/>
  <c r="H164" i="34"/>
  <c r="H160" i="34"/>
  <c r="H156" i="34"/>
  <c r="H152" i="34"/>
  <c r="H151" i="34"/>
  <c r="H147" i="34"/>
  <c r="H146" i="34"/>
  <c r="H145" i="34"/>
  <c r="H144" i="34"/>
  <c r="H143" i="34"/>
  <c r="H142" i="34"/>
  <c r="H138" i="34"/>
  <c r="H134" i="34"/>
  <c r="H130" i="34"/>
  <c r="H129" i="34"/>
  <c r="H124" i="34"/>
  <c r="H120" i="34"/>
  <c r="H119" i="34"/>
  <c r="H115" i="34"/>
  <c r="H114" i="34"/>
  <c r="H110" i="34"/>
  <c r="H109" i="34"/>
  <c r="H108" i="34"/>
  <c r="H107" i="34"/>
  <c r="H106" i="34"/>
  <c r="H102" i="34"/>
  <c r="H98" i="34"/>
  <c r="H94" i="34"/>
  <c r="H89" i="34"/>
  <c r="H85" i="34"/>
  <c r="H80" i="34"/>
  <c r="H75" i="34"/>
  <c r="H70" i="34"/>
  <c r="H66" i="34"/>
  <c r="H62" i="34"/>
  <c r="H58" i="34"/>
  <c r="H54" i="34"/>
  <c r="H50" i="34"/>
  <c r="H25" i="34"/>
  <c r="H21" i="34"/>
  <c r="H17" i="34"/>
  <c r="H13" i="34"/>
  <c r="H9" i="34"/>
  <c r="H8" i="34"/>
  <c r="C37" i="33"/>
  <c r="B37" i="33"/>
  <c r="C35" i="33"/>
  <c r="B35" i="33"/>
  <c r="C33" i="33"/>
  <c r="B33" i="33"/>
  <c r="C31" i="33"/>
  <c r="B31" i="33"/>
  <c r="C29" i="33"/>
  <c r="B29" i="33"/>
  <c r="C27" i="33"/>
  <c r="B27" i="33"/>
  <c r="C25" i="33"/>
  <c r="B25" i="33"/>
  <c r="C23" i="33"/>
  <c r="B23" i="33"/>
  <c r="C21" i="33"/>
  <c r="B21" i="33"/>
  <c r="C19" i="33"/>
  <c r="B19" i="33"/>
  <c r="C17" i="33"/>
  <c r="B17" i="33"/>
  <c r="C15" i="33"/>
  <c r="B15" i="33"/>
  <c r="C13" i="33"/>
  <c r="B13" i="33"/>
  <c r="H29" i="34" l="1"/>
  <c r="H31" i="34" s="1"/>
  <c r="H15" i="33" s="1"/>
  <c r="H22" i="38"/>
  <c r="H37" i="33" s="1"/>
  <c r="H35" i="33" s="1"/>
  <c r="H194" i="34"/>
  <c r="H196" i="34" s="1"/>
  <c r="H17" i="33" s="1"/>
  <c r="F17" i="36"/>
  <c r="H17" i="36" s="1"/>
  <c r="H19" i="36" s="1"/>
  <c r="H27" i="33" s="1"/>
  <c r="F153" i="36"/>
  <c r="H153" i="36" s="1"/>
  <c r="H155" i="36" s="1"/>
  <c r="H29" i="33" s="1"/>
  <c r="H33" i="37"/>
  <c r="H35" i="37" s="1"/>
  <c r="H33" i="33" s="1"/>
  <c r="H31" i="33" s="1"/>
  <c r="H19" i="35"/>
  <c r="H21" i="33" s="1"/>
  <c r="H163" i="35"/>
  <c r="H165" i="35" s="1"/>
  <c r="H23" i="33" s="1"/>
  <c r="H25" i="33" l="1"/>
  <c r="H19" i="33"/>
  <c r="H13" i="33"/>
  <c r="H39" i="33" l="1"/>
  <c r="F25" i="25" s="1"/>
  <c r="C227" i="32"/>
  <c r="A227" i="32"/>
  <c r="C225" i="32"/>
  <c r="C223" i="32"/>
  <c r="A223" i="32"/>
  <c r="C221" i="32"/>
  <c r="A221" i="32"/>
  <c r="C219" i="32"/>
  <c r="A219" i="32"/>
  <c r="C217" i="32"/>
  <c r="A217" i="32"/>
  <c r="G206" i="32"/>
  <c r="G204" i="32"/>
  <c r="G202" i="32"/>
  <c r="G200" i="32"/>
  <c r="G192" i="32"/>
  <c r="G190" i="32"/>
  <c r="G188" i="32"/>
  <c r="G186" i="32"/>
  <c r="G184" i="32"/>
  <c r="G182" i="32"/>
  <c r="G173" i="32"/>
  <c r="A172" i="32"/>
  <c r="G171" i="32"/>
  <c r="G169" i="32"/>
  <c r="G167" i="32"/>
  <c r="G165" i="32"/>
  <c r="G153" i="32"/>
  <c r="G151" i="32"/>
  <c r="G150" i="32"/>
  <c r="G149" i="32"/>
  <c r="G148" i="32"/>
  <c r="G147" i="32"/>
  <c r="G145" i="32"/>
  <c r="G144" i="32"/>
  <c r="G143" i="32"/>
  <c r="G142" i="32"/>
  <c r="G138" i="32"/>
  <c r="G137" i="32"/>
  <c r="G133" i="32"/>
  <c r="G132" i="32"/>
  <c r="G131" i="32"/>
  <c r="G127" i="32"/>
  <c r="G126" i="32"/>
  <c r="G125" i="32"/>
  <c r="G124" i="32"/>
  <c r="G114" i="32"/>
  <c r="G112" i="32"/>
  <c r="G108" i="32"/>
  <c r="G100" i="32"/>
  <c r="G98" i="32"/>
  <c r="G97" i="32"/>
  <c r="G92" i="32"/>
  <c r="G83" i="32"/>
  <c r="G81" i="32"/>
  <c r="G80" i="32"/>
  <c r="G75" i="32"/>
  <c r="G66" i="32"/>
  <c r="G64" i="32"/>
  <c r="G63" i="32"/>
  <c r="G58" i="32"/>
  <c r="G50" i="32"/>
  <c r="G49" i="32"/>
  <c r="G47" i="32"/>
  <c r="G46" i="32"/>
  <c r="G33" i="32"/>
  <c r="G31" i="32"/>
  <c r="G29" i="32"/>
  <c r="G27" i="32"/>
  <c r="G6" i="32"/>
  <c r="A6" i="32"/>
  <c r="A8" i="32" s="1"/>
  <c r="B30" i="30"/>
  <c r="A30" i="30"/>
  <c r="B28" i="30"/>
  <c r="B26" i="30"/>
  <c r="B24" i="30"/>
  <c r="A24" i="30"/>
  <c r="B22" i="30"/>
  <c r="A22" i="30"/>
  <c r="B20" i="30"/>
  <c r="A20" i="30"/>
  <c r="G36" i="32" l="1"/>
  <c r="G217" i="32" s="1"/>
  <c r="G210" i="32"/>
  <c r="G227" i="32" s="1"/>
  <c r="G195" i="32"/>
  <c r="G225" i="32" s="1"/>
  <c r="G157" i="32"/>
  <c r="G116" i="32"/>
  <c r="G176" i="32"/>
  <c r="G223" i="32" s="1"/>
  <c r="A29" i="32"/>
  <c r="A31" i="32" l="1"/>
  <c r="A33" i="32" s="1"/>
  <c r="G236" i="32" l="1"/>
  <c r="A42" i="32"/>
  <c r="A51" i="32" l="1"/>
  <c r="A68" i="32" s="1"/>
  <c r="A85" i="32" l="1"/>
  <c r="A102" i="32" s="1"/>
  <c r="A122" i="32" s="1"/>
  <c r="A129" i="32" s="1"/>
  <c r="A135" i="32" s="1"/>
  <c r="A140" i="32" s="1"/>
  <c r="A145" i="32" s="1"/>
  <c r="A153" i="32" s="1"/>
  <c r="A163" i="32" s="1"/>
  <c r="A165" i="32" s="1"/>
  <c r="A167" i="32" s="1"/>
  <c r="A169" i="32" l="1"/>
  <c r="A171" i="32" l="1"/>
  <c r="A173" i="32" s="1"/>
  <c r="A182" i="32" l="1"/>
  <c r="A184" i="32" s="1"/>
  <c r="A186" i="32" s="1"/>
  <c r="A188" i="32" s="1"/>
  <c r="A190" i="32" s="1"/>
  <c r="A192" i="32" s="1"/>
  <c r="A200" i="32" s="1"/>
  <c r="A202" i="32" s="1"/>
  <c r="A204" i="32" s="1"/>
  <c r="A206" i="32" s="1"/>
  <c r="A208" i="32" s="1"/>
  <c r="F129" i="3"/>
  <c r="F127" i="3"/>
  <c r="F198" i="24"/>
  <c r="F318" i="24"/>
  <c r="F123" i="3" l="1"/>
  <c r="F102" i="3" l="1"/>
  <c r="F100" i="3"/>
  <c r="F98" i="3"/>
  <c r="F96" i="3"/>
  <c r="F78" i="3"/>
  <c r="F74" i="3"/>
  <c r="F72" i="3"/>
  <c r="F58" i="3" l="1"/>
  <c r="F113" i="3"/>
  <c r="F68" i="3" l="1"/>
  <c r="F38" i="3" l="1"/>
  <c r="F49" i="24" l="1"/>
  <c r="F47" i="24"/>
  <c r="F53" i="24" l="1"/>
  <c r="F131" i="3" l="1"/>
  <c r="F117" i="3"/>
  <c r="F52" i="3" l="1"/>
  <c r="F104" i="3"/>
  <c r="F88" i="3"/>
  <c r="F82" i="3"/>
  <c r="F76" i="3"/>
  <c r="F66" i="3"/>
  <c r="F64" i="3"/>
  <c r="F62" i="3"/>
  <c r="F54" i="3" l="1"/>
  <c r="F125" i="3" l="1"/>
  <c r="F119" i="3" l="1"/>
  <c r="F320" i="24" l="1"/>
  <c r="F316" i="24"/>
  <c r="F322" i="24" l="1"/>
  <c r="F13" i="24" s="1"/>
  <c r="F310" i="24"/>
  <c r="F11" i="24" s="1"/>
  <c r="F5" i="24"/>
  <c r="F294" i="24"/>
  <c r="F9" i="24" s="1"/>
  <c r="F36" i="24"/>
  <c r="F3" i="24" s="1"/>
  <c r="F15" i="24" l="1"/>
  <c r="F18" i="24" s="1"/>
  <c r="F21" i="25" s="1"/>
  <c r="F60" i="3" l="1"/>
  <c r="F106" i="3" l="1"/>
  <c r="F36" i="3" l="1"/>
  <c r="F67" i="7" l="1"/>
  <c r="F3" i="7" l="1"/>
  <c r="F5" i="7" s="1"/>
  <c r="F8" i="7" s="1"/>
  <c r="F17" i="25" s="1"/>
  <c r="F34" i="3" l="1"/>
  <c r="F32" i="3"/>
  <c r="F30" i="3"/>
  <c r="F149" i="3" l="1"/>
  <c r="F7" i="3" s="1"/>
  <c r="F46" i="3"/>
  <c r="F3" i="3" s="1"/>
  <c r="F5" i="3" l="1"/>
  <c r="F9" i="3" s="1"/>
  <c r="F12" i="3" l="1"/>
  <c r="F19" i="25" s="1"/>
  <c r="F28" i="25" s="1"/>
  <c r="F30" i="25" s="1"/>
  <c r="F32" i="25" s="1"/>
</calcChain>
</file>

<file path=xl/sharedStrings.xml><?xml version="1.0" encoding="utf-8"?>
<sst xmlns="http://schemas.openxmlformats.org/spreadsheetml/2006/main" count="1462" uniqueCount="746">
  <si>
    <t>SKUPAJ</t>
  </si>
  <si>
    <t>m2</t>
  </si>
  <si>
    <t>m3</t>
  </si>
  <si>
    <t>kos</t>
  </si>
  <si>
    <t>m1</t>
  </si>
  <si>
    <t>Opis postavke</t>
  </si>
  <si>
    <t>Količina</t>
  </si>
  <si>
    <t>Cena za enoto</t>
  </si>
  <si>
    <t>Vrednost</t>
  </si>
  <si>
    <t>3</t>
  </si>
  <si>
    <t>SKUPAJ Z DDV</t>
  </si>
  <si>
    <t>4</t>
  </si>
  <si>
    <t>5</t>
  </si>
  <si>
    <t>B</t>
  </si>
  <si>
    <t>2</t>
  </si>
  <si>
    <t>1</t>
  </si>
  <si>
    <t>kpl</t>
  </si>
  <si>
    <t>EM</t>
  </si>
  <si>
    <t>FASADERSKA DELA</t>
  </si>
  <si>
    <t>FASADERSKA DELA SKUPAJ</t>
  </si>
  <si>
    <t>OBRTNIŠKA DELA</t>
  </si>
  <si>
    <t>SLIKOPLESKARSKA DELA</t>
  </si>
  <si>
    <t>A</t>
  </si>
  <si>
    <t>PRIPRAVLJALNA DELA</t>
  </si>
  <si>
    <t>PRIPRAVLJALNA DELA SKUPAJ</t>
  </si>
  <si>
    <t xml:space="preserve">ZEMELJSKA DELA  </t>
  </si>
  <si>
    <t>ZEMELJSKA DELA SKUPAJ</t>
  </si>
  <si>
    <t xml:space="preserve">ZEMELJSKA DELA </t>
  </si>
  <si>
    <t>ZIDARSKA DELA</t>
  </si>
  <si>
    <t>ZIDARSKA DELA SKUPAJ</t>
  </si>
  <si>
    <t>KROVSKO KLEPARSKA DELA</t>
  </si>
  <si>
    <t>STAVBNO POHIŠTVO</t>
  </si>
  <si>
    <t>KERAMIČARSKA DELA</t>
  </si>
  <si>
    <t>GRADBENA DELA</t>
  </si>
  <si>
    <t>KROVSKO KLEPARSKA DELA SKUPAJ</t>
  </si>
  <si>
    <t>STAVBNO POHIŠTVO SKUPAJ</t>
  </si>
  <si>
    <t>KERAMIČARSKA DELA SKUPAJ</t>
  </si>
  <si>
    <t>SLIKOPLESKARSKA DELA SKUPAJ</t>
  </si>
  <si>
    <t>keramična ploščica</t>
  </si>
  <si>
    <t>delo in vezni material</t>
  </si>
  <si>
    <t>DDV 22%</t>
  </si>
  <si>
    <t>a</t>
  </si>
  <si>
    <t>b</t>
  </si>
  <si>
    <t>Splošno:</t>
  </si>
  <si>
    <t>Zapiralo: samozapiralo z možnostjo ustavitve v odprtem stanju</t>
  </si>
  <si>
    <t xml:space="preserve">Opisi so podani v splošnem delu, izdelati v skladu s projektom pozicij oken in vrat! </t>
  </si>
  <si>
    <t>Opomba:</t>
  </si>
  <si>
    <t>Pogodbeni izvajalec del mora na gradbišču poskrbeti za zaščito vseh vgrajenih elementov v vmesni fazi gradnje, da med izvajanjem gradnje ne pride do poškodb vgrajenih elementov. V kolikor pride do poškodovanja vgrajenih elementov med samo gradnjo je to odgovornost pogodbenega izvajalca del - v razmerju do investitorja, da zagotovi pravočasno zamenjavo le tega z nepoškodovanim elementom na svoje stroške!</t>
  </si>
  <si>
    <t xml:space="preserve">Priprava in ureditev gradbišča v skladu z elaboratom
organizacije gradbišča (izdela izvajalec) s vsemi potrebnimi
deli, postavitev gradbiščne table, čiščenje terena,
postavitvijo začasnih objektov (zabojniki za izvajalce in
nadzor), deponije, zaščitna PVC ograja in priklopom na potrebne
začasne komunalne in energetske infrastrukture. </t>
  </si>
  <si>
    <t>Izdelava in postavitev gradbiščne table</t>
  </si>
  <si>
    <t>Izdelava varnostnega načrta</t>
  </si>
  <si>
    <t>ur</t>
  </si>
  <si>
    <t>RUŠITVENA DELA</t>
  </si>
  <si>
    <t>NEPREDVIDENA DELA 10%</t>
  </si>
  <si>
    <t>RUŠITVENA DELA SKUPAJ</t>
  </si>
  <si>
    <t>C</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</si>
  <si>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</si>
  <si>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V ceni na enoto mere je potrebno upoštevati tudi vse predpriprave, zametavanje večjih odprtin zaradi izvedbe inštalacij, prenose, prevoze in delo.</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</si>
  <si>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Delavniška dokumentacija, potrebna za kvalitetno in strokovno izvedbo del se da pred izvedbo del v pisno potreditev projektantu. Barve pločevine se morajo uskladiti tako, da ne bo barvnih odstopanj zaradi uporabljenih različnih materialov - v fazi priprave ponudbe omenjen segment upoštevati in ponuditi kvalitetno rešitev!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</si>
  <si>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Prav tako je potrebno v ceni na enoto mere upoštevati vgradnjo stavbnega pohištva vključno s vsemi potrebnimi razširitvami oz. sidrnimi kosi, na katere se potem fiksirajo elementi stavbnega pohištva! Prav tako v ceni na enoto mere upoštevati pri vsakem kosu stavbnega pohištva, kjer je zraven ključavnica dobavo 5 kosov ključev za vsako ključavnico.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</si>
  <si>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V ceni postav na enoto mere upoštevati obvezno vse prednamaze, predpriprave ( kot na primer HIDROSTOP) kjer je to potrebno zaradi kvalitetne izvedbe del in poznejše uporabe objekta, ter vse prenose, prevoze in potrebne distančnike.</t>
  </si>
  <si>
    <t>Pri izvajanju je potrebno upoštevati vse potrebne varnostne ukrepe za zaščito delavcev, mimoidočih in okolice v skladu z obstoječo veljavno zakonodajo.</t>
  </si>
  <si>
    <t>Ves odpadni material od rušenja je potrebno sortirati in sproti odpeljati na stalno deponijo, ki jo zagotovi izvajalec! Glede ravnanja z odapdki je potrebno upoštevati vso trenutno veljavno zakonodajo s tega področja! V ponudbeno ceno mora biti vključen tudi prispevek za deponiranje.</t>
  </si>
  <si>
    <t>V ceni na enoto vseh postavk rušenja ter odstranitev je potrebno zajeti stroške zgoraj navedenih ukrepov, deponije, nakladanj, notranjih in zunanjih transportov in oddajo oziroma predelavo materiala v skladu z veljavno slovensko zakonodajo.</t>
  </si>
  <si>
    <t>Investitor oziroma njegov pooblaščenec in izvajalec del, morata zadostiti vsem pogojem in zahtevam, ki izhajajo iz predpisov, ki urejajo področeje ravnanja z odpadki, ki nastanejo pri gradbenih delih in o ranvanju z odpadki na splošno.</t>
  </si>
  <si>
    <t>Pred začetkom del je potrebeno izvesti protiprašno zaščito vse opreme v prostorih mest izvjanja rušitvenih in gradbenih del ter agotoviti protiprašno zaščito za sosednje prostor. Proti poškodbam in protiprašno je potrebno zaščititi tudi transportne poti skozi del stavbe, ki ni predmet posega. Zagotoviti je potrebno sprotno (vsakodnevno) čiščenje transportnih poti oz. prizadetih prostorov.</t>
  </si>
  <si>
    <t>Cena posameznih del na višini mora vključevati tudi vso potrebno opremo in varovanje za delo na višini. Zajeti tudi morebitne potrebne delovne odre.</t>
  </si>
  <si>
    <t>Pogodbeni izvajalec del mora pred predajo objekta investitorju oz. njegovemu vodji nadzora predati dokazilo o zanesljivosti objekta in navodila za obratovanje in vzdrževanje objekta!</t>
  </si>
  <si>
    <t>Pogodbeni izvajalec del je dolžan pri izvajanju del urediti gradbišče v skladu z Zakonom o varstvu in zdravju pri delu in ostalimi zakonskimi določili. Dela je izvajati v skladu z veljavnimi tehničnimi predpisi, normativi in upoštevati predpise iz zdravja in varstva pri delu ter projektno dokumentacijo. Prav tako se morajo dela na gradbišču izvajati v skladu z Uredbo o zagotavljanju varnosti in zdravja pri delu na začasnih in premičnih gradbiščih.</t>
  </si>
  <si>
    <t>Projektantski nadzor</t>
  </si>
  <si>
    <t>Zasteklitev</t>
  </si>
  <si>
    <t>Pred polaganjem keramike na stene je predhodno pregledati stene in izvesti potrebna preddela; betonske stene očistiti  emulzij  od premazov opažev, pregledati vertikalnost sten. Pred polaganjem talne keramike v lepilno malto v sanitarijah kjer je izvedena hidroizolacija s polimercementno maso je preveriti stanje omenjene hidroizolacije, pri polaganju pa dela izvajati tako, da se le-ta ne poškoduje.</t>
  </si>
  <si>
    <t>Polaganje keramike ob vodovodnih in elektro priključkih izvesti, tako da se stiki pokrijejo z rozetami.</t>
  </si>
  <si>
    <t>Pred polaganjem obloge izvajalec obvezno s projektantom arhitekture določi način, smer in vzorec polaganja.</t>
  </si>
  <si>
    <t xml:space="preserve">RUŠITVENA DELA </t>
  </si>
  <si>
    <t>Ureditev planuma temeljnih tal vezljive zemljine – 3. kategorije</t>
  </si>
  <si>
    <t>Pri odstranjevalnih delih je potrebno zaščititi vse dele objekta, kjer lahko zaradi demontaže, odstranjevanja ali rušitve pride do poškodb. V primeru poškodb nastalih zaradi demontaže, odstranjevanja ali rušitve objekta, stroške sanacije krije izvajalec!</t>
  </si>
  <si>
    <t>Za potrebe vseh segmentov gradnje je potrebno zagotoviti vse potrebne delovne odre in dvigala v skladu z Uredbo o zagotavljanju varnosti in zdravja pri delu na začasnih in premičnih gradbiščih, potrebne distančnike,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Vsi razsuti materiali se obračunavajo v zbitem stanju!</t>
  </si>
  <si>
    <t>Dobava in vgradnja čepkaste folije za zaščito toplotne izolacije na vkopanih stenah objekta. Preklopi upoštevani v ceni na enoto mere.</t>
  </si>
  <si>
    <t>Za potrebe vseh segmentov gradnje je potrebno zagotoviti vse potrebne delovne odre in dvigala v skladu z Uredbo o zagotavljanju varnosti in zdravja pri delu na začasnih in premičnih gradbiščih, potrebne distančnike, morebiti potrebna sidra, ter vse elemente gradbenih materialov, ki jih mora izvajalec del zajeti v cenah postavk ponujenih storitev za strokovno / kvalitetno izvedbo del. Pogodbeni izvajalec del mora v vsakem trenutku prisotnosti delavcev na gradbišču poskrbeti, da se iz gradbišča sproti odvažajo gradbeni odpadki, kateri v posameznih fazah napredovanja del ne ovirajo le tega in poskrbeti, da se po končanih delih objekt kot zaključena celota preda investitorju očiščen! Čiščenje objekta po končanih delih in odvozi gradbenih odpadkov so sestavni del ponudbenega predračuna in je upoštevano v cenah na enoto mere ponujenih postavk! Upoštevati požarnovarnostne zahteve!</t>
  </si>
  <si>
    <t>V ceni dobave in izvedbe keramike je zajet tudi strošek transporta in kala v višini 15 %</t>
  </si>
  <si>
    <t>V cenah postavk upoštevati zahteve po protizdrsnosti talnih oblog glede na namembnost prostorov.</t>
  </si>
  <si>
    <t xml:space="preserve">REKAPITULACIJA RUŠITVENA DELA </t>
  </si>
  <si>
    <t>REKAPITULACIJA GRADBENA DELA</t>
  </si>
  <si>
    <t>Za potrebe vseh segmentov gradnje je potrebno zagotoviti vse potrebne delovne odre in dvigala v skladu z Uredbo o zagotavljanju varnosti in zdravja pri delu na začasnih in premičnih gradbiščih. Stroške upoštevati v posameznih postavkah.</t>
  </si>
  <si>
    <t xml:space="preserve">REKAPITULACIJA  OBRTNIŠKA DELA </t>
  </si>
  <si>
    <t xml:space="preserve">REKAPITULACIJA </t>
  </si>
  <si>
    <t>OBJEKT:</t>
  </si>
  <si>
    <t>VRSTA GRADNJE:</t>
  </si>
  <si>
    <t>ŠT. PROJEKTA:</t>
  </si>
  <si>
    <t>INVESTITOR:</t>
  </si>
  <si>
    <t xml:space="preserve">Odstranitev oz. iztrganje vgrajenih elementov - oken in vrat.Okna in vrata se odstranijo komplet z notranjo in zunanjo polico ter z odvozom v trajno deponijo na razdaljo do 15 km in ustreznim deponiranjem.Kopije evidenčnih listov o oddanih gradbenih odpadkih predati investitorju. </t>
  </si>
  <si>
    <t>Izkop vezljive zemljine – 3. kategorije – strojno/ročno z nakladanjem in odvozom na deponijo do 15 km in deponiranjem (odkop ob obstoječem objektu)</t>
  </si>
  <si>
    <t>m</t>
  </si>
  <si>
    <t>Humuziranje zelenic z valjanjem, v debelini do 15 cm - strojno ter zatravitev</t>
  </si>
  <si>
    <t>ENERGETSKA SANACIJA</t>
  </si>
  <si>
    <t>OBČINA ORMOŽ</t>
  </si>
  <si>
    <t>Ptujska cesta 6</t>
  </si>
  <si>
    <t>2270 Ormož</t>
  </si>
  <si>
    <t>okna do 3 m2</t>
  </si>
  <si>
    <t xml:space="preserve">Izdelava vzdolžne in prečne drenaže, globoke do 1,0 m, na podložni plasti iz cementnega betona, debeline 10 cm, z gibljivimi plastičnimi cevmi premera 10 cm </t>
  </si>
  <si>
    <t>Izdelava kanalizacije iz cevi iz polivinilklorida, vključno s podložno plastjo iz pesk, DN 160 mm, v globini do 1,0 m SN 4 - meteorne vode, vključno z izkopom in zasipom (izkop cca 0,6 m3/m1) ter navezavo na obstojelo kanalizacijo</t>
  </si>
  <si>
    <t>Izkop vezljive zemljine – 1-2. kategorije – z odrivom do 50 m za kasnejšo humusiranje</t>
  </si>
  <si>
    <t>NAČIN OBRAČUNA ZA SLIKOPLESKARSKA IN FASADERSKA DELA:</t>
  </si>
  <si>
    <t xml:space="preserve">a) odprtine velikosti do 3m2 se ne odbijajo in se špalete NE obračunavajo posebej </t>
  </si>
  <si>
    <t>b) pri odprtinah velikosti preko 3m2 do 5m2 se odbijajo površine preko 3m2 in se njihove špalete posebej NE obračunavajo</t>
  </si>
  <si>
    <t xml:space="preserve">c) pri odprtinah velikosti preko 5m2 se odbijajo površine preko 3m2 in SE špalete posebej zaračunajo </t>
  </si>
  <si>
    <t>d) Če so špalete širše od 20 cm, se širina preko 20 cm obračunava posebej v m2 (ne glede na velikost odprtine)</t>
  </si>
  <si>
    <t>Material: ALU</t>
  </si>
  <si>
    <t>Ključavniča: mehanska samozaklepna ključavnica z možnostjo odklepanja iz stanovanja</t>
  </si>
  <si>
    <t>Okovje: aluminijasto s kratkim ščitom, 3x tridelna nasadila in varnostni zatič</t>
  </si>
  <si>
    <t>Nadzor upravljalca plinovoda</t>
  </si>
  <si>
    <t xml:space="preserve">Porušitev in odstranitev robnika iz cementnega betona (vključno z temeljem), komplet z nakaldanjem, odvozom in deponiranjem na komunalno urejeni deponiji. </t>
  </si>
  <si>
    <t>Porušitev in odstranitev asfaltne plasti v debelini od 6 do 10 cm, komplet z nakaldanjem, odvozom in deponiranjem na komunalno urejeni deponiji.</t>
  </si>
  <si>
    <t>Rezanje asfaltne plasti s talno diamantno žago, debele do 5 cm.</t>
  </si>
  <si>
    <t xml:space="preserve">Porušitev in odstranitev obstoječih jaškov do fi 60 cm in globine do 1,5 m,  komplet z nakaldanjem, odvozom in deponiranjem na komunalno urejeni deponiji. </t>
  </si>
  <si>
    <t xml:space="preserve">Porušitev in odstranitev obstoječe kanalizacije do fi 200 mm,  komplet z nakaldanjem, odvozom in deponiranjem na komunalno urejeni deponiji. </t>
  </si>
  <si>
    <t>Visokotlačno pranje obstoječih sten, ki so se odkopale, da se lahko izvedejo izravnalni ometi ni hidroizolacija. Vključno z odstranitvijo materiala. Zajeti ves potreben material in delo.</t>
  </si>
  <si>
    <t>Dodatek za ročni odkop v območju komunalnih vodov</t>
  </si>
  <si>
    <t>Dobava in vgradnja drenažnega materiala 16 - 32 mm 0,30 m3/m1</t>
  </si>
  <si>
    <t>Dobava in vgraditev predfabriciranega dvignjenega robnika iz cementnega betona  s prerezom 15/25 cm</t>
  </si>
  <si>
    <t>Pobrizg z nestabilno kationsko bitumensko emulzijo 0,31 do 0,50 kg/m2</t>
  </si>
  <si>
    <t>Premaz stikov z dilaplastom</t>
  </si>
  <si>
    <t xml:space="preserve">Odstranitev vlažnega in poškodovanega notranjega ometa s sten , ki ostanejo z nakladanjem in odvozom na komunalno urejeno deponijo in deponiranjem. Kopije evidenčnih listov o oddanih gradbenih odpadkih predati investitorju. </t>
  </si>
  <si>
    <t>Naprava sanacijskega izsuševalnega ometa na obstoječih stenah deb. do 3 cm po detajlnih navodilih proizvajalca iz specialnega veziva za izdelavo izsuševalnega ometa, kateremu se na licu mesta doda običajni normirani (prani) pesek ustrezne granulacije po navodilih - okvirna poraba peska na 1 m2 je cca 50 kg</t>
  </si>
  <si>
    <t>R101</t>
  </si>
  <si>
    <t>R102</t>
  </si>
  <si>
    <t>R103</t>
  </si>
  <si>
    <t>R104</t>
  </si>
  <si>
    <t>R105</t>
  </si>
  <si>
    <t>R106</t>
  </si>
  <si>
    <t>R107</t>
  </si>
  <si>
    <t>R108</t>
  </si>
  <si>
    <t>R109</t>
  </si>
  <si>
    <t>R110</t>
  </si>
  <si>
    <t>R111</t>
  </si>
  <si>
    <t>R112</t>
  </si>
  <si>
    <t>R113</t>
  </si>
  <si>
    <t>R114</t>
  </si>
  <si>
    <t>R115</t>
  </si>
  <si>
    <t>R116</t>
  </si>
  <si>
    <t>G101</t>
  </si>
  <si>
    <t>G102</t>
  </si>
  <si>
    <t>G103</t>
  </si>
  <si>
    <t>G104</t>
  </si>
  <si>
    <t>G105</t>
  </si>
  <si>
    <t>G201</t>
  </si>
  <si>
    <t>G202</t>
  </si>
  <si>
    <t>G203</t>
  </si>
  <si>
    <t>G204</t>
  </si>
  <si>
    <t>G205</t>
  </si>
  <si>
    <t>G206</t>
  </si>
  <si>
    <t>G207</t>
  </si>
  <si>
    <t>G208</t>
  </si>
  <si>
    <t>G209</t>
  </si>
  <si>
    <t>G210</t>
  </si>
  <si>
    <t>G211</t>
  </si>
  <si>
    <t>G212</t>
  </si>
  <si>
    <t>G213</t>
  </si>
  <si>
    <t>G214</t>
  </si>
  <si>
    <t>G215</t>
  </si>
  <si>
    <t>G216</t>
  </si>
  <si>
    <t>G217</t>
  </si>
  <si>
    <t>G218</t>
  </si>
  <si>
    <t>G219</t>
  </si>
  <si>
    <t>G220</t>
  </si>
  <si>
    <t>G221</t>
  </si>
  <si>
    <t>G301</t>
  </si>
  <si>
    <t>G302</t>
  </si>
  <si>
    <t>G303</t>
  </si>
  <si>
    <t>G304</t>
  </si>
  <si>
    <t>G305</t>
  </si>
  <si>
    <t>G306</t>
  </si>
  <si>
    <t>G307</t>
  </si>
  <si>
    <t>G308</t>
  </si>
  <si>
    <t>G309</t>
  </si>
  <si>
    <t>G310</t>
  </si>
  <si>
    <t>R117</t>
  </si>
  <si>
    <t>Dobava in vgradnja zunanjih ALU polic (zajeti vse zaključne elemente),  kompletno z vsemi pomožnimi deli in prenosi , razvite širine 30 - 35 cm.</t>
  </si>
  <si>
    <t>O101</t>
  </si>
  <si>
    <t>O201</t>
  </si>
  <si>
    <t>O202</t>
  </si>
  <si>
    <t>O301</t>
  </si>
  <si>
    <t>Barva: barvo uskladiti z obstoječimi vrati</t>
  </si>
  <si>
    <t>Dobava in montaža ALU zunanjih vhodnih vrat pozicija V-01</t>
  </si>
  <si>
    <t>Dobava in montaža ALU zunanjih vhodnih vrat pozicija V-03</t>
  </si>
  <si>
    <t>Dobava in montaža ALU zunanjih vhodnih vrat pozicija V-04</t>
  </si>
  <si>
    <t>O401</t>
  </si>
  <si>
    <t>O402</t>
  </si>
  <si>
    <t>O501</t>
  </si>
  <si>
    <t>O502</t>
  </si>
  <si>
    <t>O503</t>
  </si>
  <si>
    <t>D</t>
  </si>
  <si>
    <t>E</t>
  </si>
  <si>
    <t>Pomoč pri gradbenih delih strojnim in elektro inštalaterjem. Izvedba utorov in prebojev vključno z nakladanjem materiala, odvozom na deponijo in deponiranjem. Kopije evidenčnih listov o oddanih gradbenih odpadkih predati investitorju.</t>
  </si>
  <si>
    <t>ura</t>
  </si>
  <si>
    <t>Izvedba zametavanja utorov s cementno malto po izvedbi strojnih in elektro inštalacij.</t>
  </si>
  <si>
    <t>G311</t>
  </si>
  <si>
    <t>G312</t>
  </si>
  <si>
    <t>POPIS MATERIALA IN DEL</t>
  </si>
  <si>
    <t>Enota</t>
  </si>
  <si>
    <t>Cena na enoto</t>
  </si>
  <si>
    <t>odvodniki prenapetosti Protec B, In=25kA/p, Iimp=25kA/p, Imax=100kA/p, sistem TN-S</t>
  </si>
  <si>
    <t xml:space="preserve">PROJEKTANTSKI POPIS MATERIALA IN DEL </t>
  </si>
  <si>
    <t>za načrt s področja strojništva</t>
  </si>
  <si>
    <t>strojne instalacije in strojno opremo</t>
  </si>
  <si>
    <t>investitorja "Občina Ormož, Ptujska cesta 6, 2270 Ormož"</t>
  </si>
  <si>
    <t>REKAPITULACIJA</t>
  </si>
  <si>
    <t>SKUPAJ VSE STROJNE INSTALACIJE in STROJNA OPREMA:</t>
  </si>
  <si>
    <t>OPOMBA:</t>
  </si>
  <si>
    <t>Pred oddajo ponudbe je potrebno preveriti pravilnost excelovih enačb.</t>
  </si>
  <si>
    <t>Možna je tudi uporaba elementov drugih proizvajalcev z enakimi ali boljšimi karakteristikami, ampak le ob soglasju projektanta in izrecno posebej kot opcija.</t>
  </si>
  <si>
    <t>V zgornjih postavkah je potrebno zajeti vsa dela in material za funkcionalno zaključeno investicijo.</t>
  </si>
  <si>
    <t>Splošna navodila za izdelavo ponudbe</t>
  </si>
  <si>
    <t>Pri pripravi ponudbe mora ponudnik upoštevati in v ceno zajeti tudi naslednje:</t>
  </si>
  <si>
    <t>1. nabavo vsega materiala in opreme, predvidene za vgraditev in montažo ter stroške prevoza, razkladanja in skladiščenja na gradbišču, notranjega horizontalnega in vertikalnega transporta na gradbišču, ne glede na težo ali zahtevnost,</t>
  </si>
  <si>
    <t>2. pripravljalna dela in organizacijo gradbišča,</t>
  </si>
  <si>
    <t>3. zaključna dela na gradbišču s strani ponudnika in njegovih podizvajalcev, z odvozom odvečnega materiala in odpadnega materiala na deponijo,</t>
  </si>
  <si>
    <t>4. zavarovanje ponudbenih del v gradnji, delavcev in materiala na gradbišču v času izvajanja del,</t>
  </si>
  <si>
    <t>5. manipulativne in režijske stroške, kot tudi stroški koordinacije, kar velja tudi za odpravo napak v garancijski dobi,</t>
  </si>
  <si>
    <t>6. Izdelavo in uporabo vseh delovnih odrov in druge pomožne opreme za ves čas izvajanja del,</t>
  </si>
  <si>
    <t>7. stroške elektrike, toplote, vode, razsvetljave in ostale stroške v času gradnje,</t>
  </si>
  <si>
    <t>8. izvedbo predpisanih ukrepov varstva pri delu in varstva pred požarom, ki jih mora ponudnik obvezno upoštevati,</t>
  </si>
  <si>
    <t>9. ponudnik mora v ponudbi upoštevati kakovostni razred materialov in opreme določene s projektno dokumentacijo,</t>
  </si>
  <si>
    <t>10. obešalni in pritrdilni material za cevne in kanalske razvode in opremo, izdelan iz različnih sistemskih jeklenih pocinkanih profilov, pocinkanih cevnih in kanalskih objemk z gumijasto podlogo, vijakov, matic in kovinskih zidnih vložkov,</t>
  </si>
  <si>
    <t>11. izvedbo tlačnih preizkusov cevnih inštalacij ogrevanja, vodovoda, hlajenja in plinov, 
tudi po odsekih, če to pogojuje faznost izgradnje ter izdelavo zapisnikov,</t>
  </si>
  <si>
    <t>12. tlačni preskus inštalacij freonskega hlajenja, 
na primer predinštalacija split sistemov z dušikom s tlakom p=24 bar v času trajanja t=10 minut po izenačitvi temperatur, končno polnitvijo dušika tlaka p=1 bar z zatiskanjem cevi in spajkanjem. 
V celotnem času gradnje morajo biti vsi cevovodi povezani v zbiralnik in pod tlakom z vgrajenim merilnikom tlaka;,</t>
  </si>
  <si>
    <t>13. izvedbo preizkusa na tesnost in pretočnost delov kanalizacijske inštalacije,</t>
  </si>
  <si>
    <t>14. izvedbo izpiranja, izpihovanja in čiščenja inštalacij ogrevanja, vodovoda, plinov in prezračevanja ter izdelavo zapisnikov,</t>
  </si>
  <si>
    <t>15. izvedbo dezinfekcije inštalacij vodovoda s hiperkloriranjem, izpiranjem in izdelavo bakteriološke in kemične analize vode ter izdelavo zapisnika,</t>
  </si>
  <si>
    <t>16. označitev vseh inštalacij in opreme, označitev mora biti izvedena v trajni obliki,</t>
  </si>
  <si>
    <t>17. izvedbo hidravličnega in termičnega ureguliranja inštalacij in opreme ogrevanja na izračunane pretoke in temperature ter izdelavo zapisnikov in sicer:</t>
  </si>
  <si>
    <t>a) nastavitev obtočnih črpalk na delovno točko,</t>
  </si>
  <si>
    <t>b) nastavitev in ureguliranje regulacijskih ventilov, diferenčno-tlačnih regulatorjev, prestrujnih ventilov in ostalih ventilov,</t>
  </si>
  <si>
    <t>c) temperaturno ureguliranje posameznih prostorov,</t>
  </si>
  <si>
    <t>d) nastavitev prednastavitvenih regulacijskih ventilov radiatorjev na nastavitvene vrednosti,</t>
  </si>
  <si>
    <t>18. izvedbo ureguliranja inštalacij in opreme prezračevanja ter izdelavo zapisnikov in sicer:</t>
  </si>
  <si>
    <t>a) meritve in nastavitve volumskega pretoka zraka po posameznih prezračevalnih napravah glede na posamezne obratovalne stopnje,</t>
  </si>
  <si>
    <t>b) nastavitve prezračevalnih rešetk, difuzorjev in kanalskih sistemov,</t>
  </si>
  <si>
    <t>c) pregled vgradnje in priključitve požarnih loput, skupaj z izdajo potrdila o brezhibnem delovanju s strani pooblaščenega podjetja,</t>
  </si>
  <si>
    <t>19. izvedbo zagona in poskusnega obratovanja inštalacij in opreme ogrevanja, hlajenja, vodovoda, plinov in prezračevanja s šolanjem osebja za posluževanje in primopredajo investitorju ter izdelavo zapisnika,</t>
  </si>
  <si>
    <t>20. potrdila s poročili o pregledih vgrajenih sistemov požarne zaščite izvedenih s strani izvajalca kot na primer hidrantno omrežje, krmiljenje požarnih in dimoodvodnih loput s pripadajočimi prezračevalnimi napravami v primeru javljanja požara, ipd.. 
Potrdila morajo biti izdelana  strani pooblaščenega preglednika sistemov požarne zaščite,</t>
  </si>
  <si>
    <t>21. izdelavo shem inštalacij in opreme ogrevanja, hlajenja, vodovoda, plinov in prezračevanja v obstojni obliki, na primer v okvirju za pritrditev na steno,</t>
  </si>
  <si>
    <t>22. izdelavo navodil za uporabo in vzdrževanje inštalacij in opreme,</t>
  </si>
  <si>
    <t>23. Vnos sprememb v PZI dokumentacijo za potrebe izdelave načrta PID strojnih instalacij.</t>
  </si>
  <si>
    <t>24. Vse naprave in elemente je potrebno dobaviti z ustreznimi certifikati, atesti, garancijami in navodili,</t>
  </si>
  <si>
    <t>25. Pred naročilom opreme in materiala je potrebno pridobiti pisno soglasje investitorja in odgovornega nadzornika za SI,</t>
  </si>
  <si>
    <t>26. Pri vseh napravah je potrebno v ceni upoštevati stroške zagona, meritve in nastavitve obratovalnih parametrov,</t>
  </si>
  <si>
    <t>27. Pri vseh elementih je potrebno v ceni zajeti tudi ves potrebni spojni, tesnilni in montažni material,
vključno z potrebnimi sistemskimi obešali,</t>
  </si>
  <si>
    <t>28. Vsa delna na objektu se morajo izvajati v skladu z načrti in popisi materiala in del faze PZI projekta,</t>
  </si>
  <si>
    <t>29. V ponudbi za izvedbo mora biti zajet tudi posnetek izvedenih del, dejansko stanje izvedenih strojnih instalacij,
spremembe mora sproti vnašati v en izvod PZI dokumentacije izvajalec strojnih instalacij in jih predati izdelovalcu PID projektne dokumentacije.</t>
  </si>
  <si>
    <t>1.0.</t>
  </si>
  <si>
    <t>1.1.</t>
  </si>
  <si>
    <t>Zunanje instalacije za potrebe TČ zrak/voda</t>
  </si>
  <si>
    <t>01.</t>
  </si>
  <si>
    <t>TČ 10, FV-RH160A2/32 (2x DN25)     m</t>
  </si>
  <si>
    <t>TČ 20, FV-RH160A2/32 (2x DN25)     m</t>
  </si>
  <si>
    <t>02.</t>
  </si>
  <si>
    <r>
      <t>Dobava in montaža opozorilnega traku</t>
    </r>
    <r>
      <rPr>
        <b/>
        <sz val="10"/>
        <rFont val="Arial"/>
        <family val="2"/>
        <charset val="238"/>
      </rPr>
      <t xml:space="preserve"> 
</t>
    </r>
    <r>
      <rPr>
        <sz val="10"/>
        <rFont val="Arial"/>
        <family val="2"/>
        <charset val="238"/>
      </rPr>
      <t>z napisom TOPLOVOD,
položenega h=30 cm nad temenom zaščitne cevi.</t>
    </r>
  </si>
  <si>
    <t>03.</t>
  </si>
  <si>
    <t>04.</t>
  </si>
  <si>
    <t>Dobava in montaža mivke debeline 
d=0,063 do 1,0 mm za izdelavo podložne posteljice
in za obsip toplovoda,
za položitev toplovoda od TČ zunanje enote 
do objekta, 
predvidoma v slojih po višini h=10+10+10 cm,
komplet z vsem potrebnim materialom.</t>
  </si>
  <si>
    <t>05.</t>
  </si>
  <si>
    <t>Dobava in montaža tipskega kovinskega podstavka,
za postavitev zunanje enote TČ zrak/voda, 
zunaj objekta, 
kovinske izvedbe, pocinkani in prašno barvani, 
v barvi RAL 7016,
vse po navodilih in detajlu proizvajalca opreme, vključno z vsemi potrebnimi gradbenimi deli,
vgradnjo zaščitnih cevi za razvode ogrevanja in električnih povezav, 
odvodom kondenzata,
dimenzij dxšxv=1270x550x500mm, 
tip TČ KCT1,
komplet z vsem potrebnim delom in materialom.</t>
  </si>
  <si>
    <t>kom.</t>
  </si>
  <si>
    <t>06.</t>
  </si>
  <si>
    <t>Razna nepredvidena dela v zvezi z zunanjimi instalacijami za potrebe TČ zrak/voda.</t>
  </si>
  <si>
    <t>%</t>
  </si>
  <si>
    <t>Notranje instalacije TČ zrak/voda</t>
  </si>
  <si>
    <r>
      <rPr>
        <b/>
        <sz val="10"/>
        <rFont val="Arial"/>
        <family val="2"/>
        <charset val="238"/>
      </rPr>
      <t xml:space="preserve">Zunanja enota TČ zrak/voda, 
je monoblok, inverter izvedbe,
</t>
    </r>
    <r>
      <rPr>
        <sz val="10"/>
        <rFont val="Arial"/>
        <family val="2"/>
        <charset val="238"/>
      </rPr>
      <t>zasnovana je za zunanjo vgradnjo,
omogoča visoke izkoristke, 
kakovostno in hitro ogrevanje objektov, 
(sistema talnega ogrevanja ali radiatorjev), 
kot tudi sanitarne vode, 
ohišje je zvočno izolirano, 
izdelano iz prašno lakirane pocinkane pločevine,
omogoča adaptivno krmiljenje grelne moči.
V sklopu zunajne enote so vgrajeni,
∙ krmilnik za delovanje sistema TČ vezan na žični daljinski upravljalnik v prostoru,
∙ vremensko zaščiten ventilator,
∙ kompresor z inverterskim delovanjem za prilagojeno moč,
∙ vremesko zaščiten toplotni izmenjevalec 
tehnični plin/voda,                                                              
∙ pretočni senzor, 
∙ senzor tlaka vode,
∙ elektronsko stikalo za pretok (min/max) 
V=7/58 l/min,  
∙ 1x varnostni ventil DN15, 
∙ 1x ekspanzijska posoda V=8,0 litra,
∙ 1x obtočna črpalka UPM4XLK 25-90/130, 
z elektronsko regulacija hitrosti obtočne črpalke, n=50/75/100 %,
∙ priključek za ogrevanje, predtok in povratek,
2x Φ28 mm.</t>
    </r>
  </si>
  <si>
    <r>
      <t xml:space="preserve">V sklopu kompleta TČ dobaviti tudi,
</t>
    </r>
    <r>
      <rPr>
        <b/>
        <sz val="10"/>
        <rFont val="Arial"/>
        <family val="2"/>
        <charset val="238"/>
      </rPr>
      <t xml:space="preserve">∙ 1x stenski žični daljinski upravljalnik, 
</t>
    </r>
    <r>
      <rPr>
        <sz val="10"/>
        <rFont val="Arial"/>
        <family val="2"/>
        <charset val="238"/>
      </rPr>
      <t>vezan na krmilnik v sklopu zunanje enote TČ,</t>
    </r>
    <r>
      <rPr>
        <b/>
        <sz val="10"/>
        <rFont val="Arial"/>
        <family val="2"/>
        <charset val="238"/>
      </rPr>
      <t xml:space="preserve">
</t>
    </r>
    <r>
      <rPr>
        <sz val="10"/>
        <rFont val="Arial"/>
        <family val="2"/>
        <charset val="238"/>
      </rPr>
      <t xml:space="preserve">z velikim barvnim LCD zaslonom 4,3 ",
ima možnost izbire med jeziki, EN/IT/ES/FR/DE,
možnost upravljanja ogrevanja, hlajenja in priprave tople sanitarne vode,
nadzor dveh notranjih con, za vsako cono ga dodati posebej,
načina varčevanja z energijo,
nadzor porabe energije (ta funkcija je na voljo samo pri nekaterih modelih zunanjih enot),
prikaz zgodovine napak,
nastavitev tedenskega urnika delovanja.                                             
vgrajen ima senzor sobne temperature,
proizvod kot na primer oziroma enakovredno 
</t>
    </r>
    <r>
      <rPr>
        <b/>
        <sz val="10"/>
        <rFont val="Arial"/>
        <family val="2"/>
        <charset val="238"/>
      </rPr>
      <t>Samsung tip MWR-WW10N in</t>
    </r>
  </si>
  <si>
    <r>
      <rPr>
        <b/>
        <sz val="10"/>
        <rFont val="Arial"/>
        <family val="2"/>
        <charset val="238"/>
      </rPr>
      <t>∙ 1x Wi-Fi vmesnik Kit 2.0, serijsko,
k</t>
    </r>
    <r>
      <rPr>
        <sz val="10"/>
        <rFont val="Arial"/>
        <family val="2"/>
        <charset val="238"/>
      </rPr>
      <t xml:space="preserve">ateri omogoča,
daljinsko upravljanje in spremljanje sistemske naprave preko interneta (SmartThings App),
glasovno upravljanje Bixby (mobilna naprava),
individualno ali skupinsko kontrola do 16 notranjih enot,
do 16 enot je en Wi-Fi Kit 2.0 na 1 sistem zunanje enote,
1 glavni račun in več podrejenih računov na 1 Wi-Fi Kit 2.0 (največje število podrejenih računov je 20),
nadzor porabe energije (ta funkcija je na voljo samo pri nekaterih modelih zunanjih enot),
avtomatizacijo: prilagojen nadzor z različnimi pravili izvajanja,
funkcijo več najemnikov,                                                                                         proizvod kot na primer oziroma enakovredno 
</t>
    </r>
    <r>
      <rPr>
        <b/>
        <sz val="10"/>
        <rFont val="Arial"/>
        <family val="2"/>
        <charset val="238"/>
      </rPr>
      <t>Samsung tip MIM-H04EN.</t>
    </r>
  </si>
  <si>
    <r>
      <t xml:space="preserve">∙ 1x MOD-bus modul za povezavo na hišni CNS sistem,
</t>
    </r>
    <r>
      <rPr>
        <sz val="10"/>
        <rFont val="Arial"/>
        <family val="2"/>
        <charset val="238"/>
      </rPr>
      <t>kateri omogoča,</t>
    </r>
    <r>
      <rPr>
        <b/>
        <sz val="10"/>
        <rFont val="Arial"/>
        <family val="2"/>
        <charset val="238"/>
      </rPr>
      <t xml:space="preserve">
</t>
    </r>
    <r>
      <rPr>
        <sz val="10"/>
        <rFont val="Arial"/>
        <family val="2"/>
        <charset val="238"/>
      </rPr>
      <t xml:space="preserve">krmiljenje sistema z zunanjimi sistemi BMS in termostati.
Omogoča nadzor nad širokim spektrom parametrov
∙ možnost nastavitve temperature,
∙ vklop/izklop enote, 
∙ spreminjanje režima delovanja, 
∙ spreminjanje hitrosti ventilatorja, 
∙ nastavitev smeri izpiha zraka enot,  delovanja vrv sistemov in daljinsko spremljanje napak.
∙ možnost nastavitve temperature, 
∙ vklop/izklop enote, 
∙ spreminjanje režima delovanja, 
∙ spreminjanje hitrosti ventilatorja, 
∙ nastavitev smeri izpiha zraka enot,
∙ daljinsko spremljanje napak,
proizvod kot na primer oziroma enakovredno 
</t>
    </r>
    <r>
      <rPr>
        <b/>
        <sz val="10"/>
        <rFont val="Arial"/>
        <family val="2"/>
        <charset val="238"/>
      </rPr>
      <t>Samsung tip MIM-B19N.</t>
    </r>
  </si>
  <si>
    <t>Komplet TČ zrak/voda dobaviti in montirati 
z vsem potrebnim materialom, opremo, tipali,
varovanjem, 
zaščitno kovinsko blendo pri priključku cevnih 
povezav na samo TČ,
pooblaščenim zagonom,
funkcionalnimi nastavitvami avtomatike za 
funkcionalno in varno delovanje in montažo, 
priklopom cevnih instalacij, 
internim ožičenjem elektro in signalnih instalacij,
priklopom notranjih elektro in signalnih instalacij, 
nosilnimi podstavki za vgradnjo zunanje enote na zunanji tipski kovinski podstavek, zunaj objekta,
zunanji tipski kovinski podstavek za Z.E. TČ ni zajet 
v tej postavki,
zunanjo enoto montirati h=400 mm nad površino 
okolice, 
vse po navodilih proizvajalca opreme,
komplet z vsem potrebnim spojnim, tesnilnim in
montažnim materialom.</t>
  </si>
  <si>
    <t>Tehnične karakteristike:</t>
  </si>
  <si>
    <r>
      <rPr>
        <b/>
        <sz val="10"/>
        <rFont val="Arial"/>
        <family val="2"/>
        <charset val="238"/>
      </rPr>
      <t xml:space="preserve">Zunanja enota TČ zrak/voda
proizvod kot na primer oziroma enakovredno 
SAMSUNG AE160CXYBGK/EU
</t>
    </r>
    <r>
      <rPr>
        <sz val="10"/>
        <rFont val="Arial"/>
        <family val="2"/>
        <charset val="238"/>
      </rPr>
      <t>∙ nazivna grelna moč 16 KW (A2/A7 /W35)                                                                                                   ∙ nazivna grelna moč 16 kW (A-7, A-10 /W35),                       ∙ nazivna hladilna moč 14 kW (A2/ W18),                                                                     toplotna črpalka sistema zrak/hladivo,
z okolju prijaznim hladilnim sredstvom R290,
hlajenje se ne uporabi,
∙ sistemski energijski razred ogrevanja prostorov 
35°C/55°C, A+++/A++,                                                                                                                          ∙ temperatura dovoda ogrevalna voda 15°C - 75°C,                                                                 ∙ temperatura sanitarna voda do 70°C,                                                                                ∙ temperatura dovoda vode hladna voda  5°C - 25°C,  
∙ SCOP (EN14825) 35°/55°C =4,7/3,55, SEER=5,0,                                                                                                 ∙ zvočni tlak 35 - 51 dB(A),                                                                                                             ∙ vodni priključki Φ28 mm, ZN, 
∙ hladivo R290, m=1,25 kg, (tCO₂e=0,00375)
∙ območje delovanja -25 °/+43 °C,                                                      ∙ napetost 3F 380-415V; 50Hz,                                                                ∙ Pel max= 5,71 kW
∙ MCA= 3x 16 A, MFA=3x 17,7 A
∙ dimenzije: 1270 x 1018 x 530 mm (Š/V/G),
∙ masa: 154 kg.</t>
    </r>
  </si>
  <si>
    <t>Dobava in montaža varnostnega ventila 
za toplovodno ogrevanje, 
skladno z TRDI 721, 
tlačne stopnje PN16, 
z prednastavljenim tlakom odpiranja psv=3,0 bar,
proizvod kot na primer oziroma enakovredno Lesser 
komplet z vsem potrebnim spojnim, tesnilnim in montažnim materialom, dimenzij:</t>
  </si>
  <si>
    <t>DN15/20/3,0 bar     kom.</t>
  </si>
  <si>
    <t>Dobava in montaža zapornega krogelnega ventila z varovalno zaščito pred zapiranjem, 
za montažo pred raztezno posodo, 
navojne izvedbe, 
tlačne stopnje PN16, 
z nastavkom za blokiranje zapiranja,
ročka na zaklep,
z ventilom za praznjenje,
proizvod kot na primer oziroma enakovredno Caleffi, 
komplet z vsem potrebnim spojnim, tesnilnim in montažnim materialom, dimenzij:</t>
  </si>
  <si>
    <t>DN25     kom.</t>
  </si>
  <si>
    <t>07.</t>
  </si>
  <si>
    <t>08.</t>
  </si>
  <si>
    <t>Dobava in montaža frekvenčno vodene 
obtočne črpalke Č02, 
za pretok ogrevne vode,
navojne izvedbe,
tlačne stopnje PN16, 
z pripadajočo toplotno izolacijo, 
proizvod kot na primer oziroma enakovredno 
Grundfoss tip Alpha2 25-80 180,
komplet z vsem potrebnim spojnim, tesnilnim in montažnim materialom, sledečih karakteristik:</t>
  </si>
  <si>
    <t>09.</t>
  </si>
  <si>
    <t>Dobava in montaža merilnika toplotne energije 
MTE01, 
navojne izvedbe, 
tlačne stopnje PN16, 
z merilnikom pretoka za ogrevno vodo,
vgradnim kompletom,
računsko enoto,
temperaturnimi tipali,
Mbus modulom in Mbus kartico za vezavo na hišni CNS sistem,
proizvod kot na primer oziroma enakovredno 
Kamstrup tip Multical 403, DN25, Vn=3,5 m3/h,
komplet z vsem potrebnim spojnim, tesnilnim in montažnim materialom, sledečih karakteristik:</t>
  </si>
  <si>
    <t>10.</t>
  </si>
  <si>
    <t>Izdelava in montaža odzračevalnega lončka, 
volumna V=1,0 litra, 
skupaj z izpustno pipico DN15 in cevjo DN15, 
izoliranega z Kaiflex ST ploščami debeline 19 mm, 
komplet z vsem potrebnim spojnim, tesnilnim in montažnim materialom.</t>
  </si>
  <si>
    <t>11.</t>
  </si>
  <si>
    <t>Dobava in montaža avtomatskega 
odzračevalnega lončka,
izdelanega iz kovane medenine,
navojne izvedbe,
tlačne stopnje PN10,
z nepovratnim ventilom,
zapornim krogelnim ventilom DN10 z krilno ročko 
na dovodu od cevi,
proizvod kot na primer oziroma enakovredno 
Herz tip VO 631-L,
komplet z vsem potrebnim, spojnim, tesnilnim in montažnim materialom, dimenzij:</t>
  </si>
  <si>
    <t>DN10     kom.</t>
  </si>
  <si>
    <t>12.</t>
  </si>
  <si>
    <t>Dobava in montaža zapornega krogelnega ventila 
za toplo in hladno vodo, 
navojne in masivne izvedbe,
tlačne stopnje PN25,  
z dolgo ročko ustrezne barve, 
proizvod kot na primer oziroma enakovredno 
Herz tip KV, 
komplet z vsem potrebnim spojnim, tesnilnim in montažnim materialom, dimenzij:</t>
  </si>
  <si>
    <t>DN15     kom.</t>
  </si>
  <si>
    <t xml:space="preserve">  </t>
  </si>
  <si>
    <t>DN20     kom.</t>
  </si>
  <si>
    <t>DN32     kom.</t>
  </si>
  <si>
    <t>DN40     kom.</t>
  </si>
  <si>
    <t>13.</t>
  </si>
  <si>
    <t>Dobava in montaža protipovratnega ventila, 
za toplo in hladno vodo, 
navojne in masivne izvedbe,
tlačne stopnje PN16,  
proizvod kot na primer oziroma enakovredno 
Herz, 
komplet z vsem potrebnim spojnim, tesnilnim in montažnim materialom, dimenzij:</t>
  </si>
  <si>
    <t>14.</t>
  </si>
  <si>
    <t>Dobava in montaža čistilnega komada,
lovilca nesnega,
z sitom za vodo,
za toplo in hladno vodo, 
navojne in masivne izvedbe,
tlačne stopnje PN16,  
proizvod kot na primer oziroma enakovredno 
Herz, 
komplet z vsem potrebnim spojnim, tesnilnim in montažnim materialom, dimenzij:</t>
  </si>
  <si>
    <t>15.</t>
  </si>
  <si>
    <t>16.</t>
  </si>
  <si>
    <t>Dobava in montaža krogelnega polnilnega ventila za 
polnjenje in praznjenje sistema za ogrevanje,
z cevnim priključkom in pokrovčkom,
navojne in masivne izvedbe, 
tlačne stopnje PN10,  
z krilno ročko rdeče barve,  
proizvod kot na primer oziroma enakovredno 
Herz,
komplet z vsem potrebnim spojnim, tesnilnim in montažnim materialom, dimenzij:</t>
  </si>
  <si>
    <t>17.</t>
  </si>
  <si>
    <t>Dobava in montaža manometra za vgradnjo v 
ogrevalni sistem, 
z merilnim območjem p=0-6 bar,
premerom prikazovane skale d=100 mm,  
zapornim krogelnim ventilom DN10 z krilno ročko, 
proizvod kot na primer oziroma enakovredno 
Prematlak tip 03312-AZ,
komplet z vsem potrebnim spojnim, tesnilnim in montažnim materialom.</t>
  </si>
  <si>
    <t>18.</t>
  </si>
  <si>
    <t>Dobava in montaža bimetalnega termometra za vgradnjo v ogrevalni in hladilni sistem, 
z merilnim območjem T=0-120°C,
z premerom prikazovane skale d=80 mm,
proizvod kot na primer oziroma enakovredno 
Prematlak tip 7010-AZ z MS tuljko,
komplet z vsem potrebnim spojnim, tesnilnim in montažnim materialom.</t>
  </si>
  <si>
    <t>19.</t>
  </si>
  <si>
    <r>
      <t xml:space="preserve">Dobava in montaža sistemske cevi 
</t>
    </r>
    <r>
      <rPr>
        <b/>
        <sz val="10"/>
        <rFont val="Arial"/>
        <family val="2"/>
        <charset val="238"/>
      </rPr>
      <t>za razvode ogrevanja v kotlovnici,</t>
    </r>
    <r>
      <rPr>
        <sz val="10"/>
        <rFont val="Arial"/>
        <family val="2"/>
        <charset val="238"/>
      </rPr>
      <t xml:space="preserve">
izdelane iz ogljikovega nelegiranega jekla, 1.0034 E195, 
izdelana po EN 10305, 
površinsko zunaj galvansko cinkana,
hrapavost površine cevi 10 μm, 
toplotno raztezanje 0,012 mm/mK, 
toplotna prevodnost cevi 60 W/mK,
obratovalna temperatura T=0 do 100 °C, 
spajanje z zatisnimi spoji, press spoji,
iz enakega materiala so izdelani tudi stisljivi fitingi 
in navojni deli iz stisljivih fitingov, 
skupaj z stisljivimi fitingi spojenimi z press spoji,
tesnilnimi obroči,
</t>
    </r>
    <r>
      <rPr>
        <b/>
        <sz val="10"/>
        <rFont val="Arial"/>
        <family val="2"/>
        <charset val="238"/>
      </rPr>
      <t xml:space="preserve">za nadometno vgradnjo,
</t>
    </r>
    <r>
      <rPr>
        <sz val="10"/>
        <rFont val="Arial"/>
        <family val="2"/>
        <charset val="238"/>
      </rPr>
      <t xml:space="preserve">montaža pod strop in ob steno,
</t>
    </r>
    <r>
      <rPr>
        <b/>
        <sz val="10"/>
        <rFont val="Arial"/>
        <family val="2"/>
        <charset val="238"/>
      </rPr>
      <t>izolirane z Kaiflex ST cevaki,
debelina navedena spodaj</t>
    </r>
    <r>
      <rPr>
        <sz val="10"/>
        <rFont val="Arial"/>
        <family val="2"/>
        <charset val="238"/>
      </rPr>
      <t>,
proizvod kot na primer oziroma enakovredno 
Geberit Mapress ogljikovo jeklo,
komplet z vsem potrebnim spojnim, tesnilnim, montažnim in 
vsem potrebnim obešalnim in pritrdilnim materialom, 
sistemskimi konzolami za pritrditev na strop, steno z cevnimi nosilci in objemkami za razvode ogrevanja, dimenzij:</t>
    </r>
  </si>
  <si>
    <t>Φ15x1,2     m</t>
  </si>
  <si>
    <t>Φ18x1,2     m</t>
  </si>
  <si>
    <t>Φ22x1,5 + ST 19 mm     m</t>
  </si>
  <si>
    <t>Φ28x1,5 + ST 25 mm     m</t>
  </si>
  <si>
    <t>Φ35x1,5 + ST 40 mm     m</t>
  </si>
  <si>
    <t>Φ42x1,5 + ST 40 mm     m</t>
  </si>
  <si>
    <t>20.</t>
  </si>
  <si>
    <t>21.</t>
  </si>
  <si>
    <t>22.</t>
  </si>
  <si>
    <t>23.</t>
  </si>
  <si>
    <t>24.</t>
  </si>
  <si>
    <t>25.</t>
  </si>
  <si>
    <t>Strokovna nastavitev in meritev pretočnih količin ogrevalne vode za vsako posamezno vejo ogrevanja 
v Kotlovnici,
vsega skupaj za 2x regulacijsko vejo ogrevanja,
komplet z vsem potrebnim delom, orodjem, 
materialom in opremo.</t>
  </si>
  <si>
    <t>26.</t>
  </si>
  <si>
    <t>Strokovno poučevanje in šolanje uporabnikov
Kotlovnice, ogrevalnega sistema, 
o obratovanju in posluževanju,
z vso potrebno strokovno predstavitvijo, 
praktičnim prikazom, 
komplet vsem potrebnim materialom in opremo.</t>
  </si>
  <si>
    <t>27.</t>
  </si>
  <si>
    <t>Izdelava preboja skozi opečno steno,
vrtanje z diamantnim rezilom in z napravo z vakumskim pritrjevanjem na steno, strop, tla,
debelina opečne stene d=200 do 500 mm, 
za potrebe vodenja instalacij, 
komplet z pripravo, zaščito, čiščenjem po izvedbi, 
vsem potrebnim materialom, opremo in odvozom odpadnega materiala na trajno deponijo, 
dimenzije preboja:</t>
  </si>
  <si>
    <t>Ø80 mm     kom.</t>
  </si>
  <si>
    <t>28.</t>
  </si>
  <si>
    <t>Izdelava preboja skozi AB steno, strop, tla,
vrtanje z diamantnim rezilom in z napravo z vakumskim pritrjevanjem na steno, strop, tla, 
debelina AB stene, stropa, tal d=200 do 300 mm, 
za potrebe vodenja instalacij, 
komplet z pripravo, zaščito, čiščenjem po izvedbi,
vsem potrebnim materialom, opremo in odvozom odpadnega materiala na trajno deponijo, 
dimenzije preboja:</t>
  </si>
  <si>
    <t>Ø250 mm     kom.</t>
  </si>
  <si>
    <t>29.</t>
  </si>
  <si>
    <t>Dobava in montaža obcevnega obročnega tesnila z nerjavnimi vijaki,
za višje tlačne zahteve, 
RDS tesnenje,
za potrebe tesnenja preboja 
plastične predizolirane cevi proizvod Flexalen, toplovoda,
skozi zunanjo AB steno objekta debeline 
d=300 mm, 
preboj izvesti v 100 % vodotesni izvedbi po navodilih proizvajalca materiala, 
komplet z vsem potrebnim vodotesnim in ostalim potrebnim materialom za 100 % vodotesno tesnjenje preboja/dimenzije cevi:</t>
  </si>
  <si>
    <t>Ø250/160 mm     kom.</t>
  </si>
  <si>
    <t>DEMONTAŽA:</t>
  </si>
  <si>
    <t>30.</t>
  </si>
  <si>
    <t xml:space="preserve"> </t>
  </si>
  <si>
    <t>31.</t>
  </si>
  <si>
    <t>32.</t>
  </si>
  <si>
    <t>Razna nepredvidena dela v zvezi z notranjimi instalacijami TČ zrak/voda.</t>
  </si>
  <si>
    <t>2.0.</t>
  </si>
  <si>
    <t>Splošno</t>
  </si>
  <si>
    <t>2.1.</t>
  </si>
  <si>
    <t>Splošno v zvezi z strojnimi instalacijami in strojno opremo</t>
  </si>
  <si>
    <t>Izdelava in predaja vse potrebne dokumentacije za predajo objekta,
Dokazila o zanesljivosti objekta,
garancijskih dokumentov, 
navodil za posamezno vgrajeno opremo, 
namestitve posameznih oznak na posamezne elemente, 
cevi, ventile, razvode, kanale …, 
vse skladno z gradbeno zakonodajo.</t>
  </si>
  <si>
    <t>Pripravljalna in zaključna dela z vsemi potrebnimi zavarovalnimi, transportnimi in manipulativni stroški v zvezi z gradbiščem.</t>
  </si>
  <si>
    <r>
      <t xml:space="preserve">Storitve </t>
    </r>
    <r>
      <rPr>
        <b/>
        <sz val="10"/>
        <rFont val="Arial"/>
        <family val="2"/>
        <charset val="238"/>
      </rPr>
      <t>Projektantskega nadzora</t>
    </r>
    <r>
      <rPr>
        <sz val="10"/>
        <rFont val="Arial"/>
        <family val="2"/>
        <charset val="238"/>
      </rPr>
      <t xml:space="preserve"> z področja strojništva, 
strojne instalacije in strojna oprema,
v času gradnje, 
skladno z gradbeno zakonodajo.
Vrednost projektantske ure =50,00 euro/uro,
potni stroški se zaračunajo dodatno skladno z uradno  kilometrino.</t>
    </r>
  </si>
  <si>
    <r>
      <t xml:space="preserve">Izdelava </t>
    </r>
    <r>
      <rPr>
        <b/>
        <sz val="10"/>
        <rFont val="Arial"/>
        <family val="2"/>
        <charset val="238"/>
      </rPr>
      <t>Projektne dokumentacije izvedenih del, PID,</t>
    </r>
    <r>
      <rPr>
        <sz val="10"/>
        <rFont val="Arial"/>
        <family val="2"/>
      </rPr>
      <t xml:space="preserve"> 
za celoten objekt, 
za kompletne načrte s področja strojništva, 
strojne instalacije in strojno opremo,
skladno z gradbeno zakonodajo.</t>
    </r>
  </si>
  <si>
    <t>ELEKTRIČNE INSTALACIJE</t>
  </si>
  <si>
    <t>STROJNE INSTALACIJE</t>
  </si>
  <si>
    <t>D-30/2024</t>
  </si>
  <si>
    <t>3.3</t>
  </si>
  <si>
    <t>Investitor</t>
  </si>
  <si>
    <t>Občina Ormož</t>
  </si>
  <si>
    <t xml:space="preserve"> 2270 Ormož</t>
  </si>
  <si>
    <t>Objekt</t>
  </si>
  <si>
    <t>Energetska sanacija stavbe št. 331 454</t>
  </si>
  <si>
    <t>Kulturni dom Velika nedelja</t>
  </si>
  <si>
    <t>Načrt</t>
  </si>
  <si>
    <t>ELEKTRIČNE INŠTALACIJE IN ELEKTRIČNA OPREMA</t>
  </si>
  <si>
    <t>3.3.4</t>
  </si>
  <si>
    <t>3.3.5</t>
  </si>
  <si>
    <t>Popis količin materiala in opreme je izdelan na podlagi načrtov projekta za izvedbo ob upoštevanju veljavnih tehničnih predpisov in standardov.</t>
  </si>
  <si>
    <t>SPLOŠNA NAVODILA</t>
  </si>
  <si>
    <t>Izvajalec del mora pred izvedbo pregledati projektno dokumentacijo, vse nejasnosti odpraviti v dogovoru z investitorjem in projektantom, ter izdelati terminski plan poteka del.</t>
  </si>
  <si>
    <t>Izvajalec del je dolžan uporabljati materiale navedene v projektu. Za vsako spremembo, dopolnilo in odstopanje v materialu in tehnični izvedbi od projektne dokumentacije mora izvajalec del pridobiti pisno soglasje projektanta, ter soglasje investitorja in pooblaščenega nadzora.</t>
  </si>
  <si>
    <t>Material in oprema se mora dobaviti z vsemi ustreznimi certifikati, atesti, navodili za obratovanje, vzdrževanje, posluževanje in servisiranje ter funkcionalno shemo delovanja.</t>
  </si>
  <si>
    <t>Tip ter proizvajalec materiala in opreme posameznih postavk so navedeni zaradi tehničnih karakteristik in lastnostih [kot naprimer ali enakovredno].</t>
  </si>
  <si>
    <t>Izvajalec del lahko v soglasju s projektantom in pooblaščenim nadzorom ponudi enakovredno ali boljšo rešitev izvedbe posamezne faze dela postavke, vendar pri tem ne more uveljavljati zahtev po dodatnih stroških izvedbe.</t>
  </si>
  <si>
    <t>Spremembe nastale med izvajanjem je izvajalec dolžan vrisati v načrte, kateri bodo služili investitorju ter projektantu električnih inštalacij kot osnova za izdelavo projekta izvedenih del.</t>
  </si>
  <si>
    <t xml:space="preserve">Vsa dela se izvajajo z dobavo in montažo potrebnega materiala in opreme za izvedbo faze v posamezni postavki [oziroma kot to določa podroben opis postavke], s pripravo gradbišča,pomožnimi deli in transporti do mesta vgradnje, navodila uporabniku, preiskusi in spuščanje v pogon, tehnični pregled in prevzem,. </t>
  </si>
  <si>
    <t>Varovanje objekta, zaposlenih, okolice, transport materialov in ureditev gradbišča [dostop, žerjav, izkopi, potrebna infrastruktura zaposlenih] mora biti zajeto v  ceni na EM.</t>
  </si>
  <si>
    <t>Poz.</t>
  </si>
  <si>
    <t>Opis materiala in del električnih instalacij in električne opreme</t>
  </si>
  <si>
    <t>Cena skupaj</t>
  </si>
  <si>
    <t>3.3.1</t>
  </si>
  <si>
    <t>ENERGETSKI RAZVOD</t>
  </si>
  <si>
    <t>Izvedba zunanjega električnega priključka na distribucijsko omrežje ustrezno s soglasjem za priključitev dobavitelja električne energije in popisom del distribucijskega podjetja.</t>
  </si>
  <si>
    <t>Dobava in postavitev prostostoječe merilne kabelske omaricei   dimenzije 1200 x 1500 x 400 mm s podstavkom 1200 x 1200 x 400 mm z opremo, omarica skladna s tipizacijo Elektro Maribor.                                                        Izdelava delavniškega načrta za sestavo omarice</t>
  </si>
  <si>
    <t>koplet zbiralnic z zamikom BUS sistem 60 mm</t>
  </si>
  <si>
    <t>nosilec zbiralnic</t>
  </si>
  <si>
    <t>mehanska pregrada zbiralni</t>
  </si>
  <si>
    <t>tripolni varovalčni ločilnik NVL 160 A</t>
  </si>
  <si>
    <t>varovalni vložek 160/125A, 500V</t>
  </si>
  <si>
    <t>tripolni varovalčni ločilnik NVL 630 A</t>
  </si>
  <si>
    <t>varovalni vložek 630/63 A, 500V</t>
  </si>
  <si>
    <t>polindirektni trifazni dvosmerni števec s 15-minutno registracijo energije r.1 (IEC) ali B (MID) in jalove energije r.2, (3x230/400V, x/5A) ter komunikacijskim vmesnikom - za odjemalce in proizvajalce električne energije po soglasju Elektro Maribor</t>
  </si>
  <si>
    <t>Tokovni merilni transformator 300/5 A</t>
  </si>
  <si>
    <t>odklopnik 400 V 125 a</t>
  </si>
  <si>
    <t>Števčna plošča</t>
  </si>
  <si>
    <t>PEN zbiralka Cu 30x5 mm</t>
  </si>
  <si>
    <t xml:space="preserve">Tipska distribucijska ključavnica </t>
  </si>
  <si>
    <t>Cu zbiralka (L1,L2,L3)</t>
  </si>
  <si>
    <t>PVC cev fi 110 mm za uvod kablov</t>
  </si>
  <si>
    <t xml:space="preserve">Drobni in vezni material, </t>
  </si>
  <si>
    <t>Skupaj PS_PMO</t>
  </si>
  <si>
    <t>Sprememba energetskega soglasja iz 55 kW na 86 kW priključne moči</t>
  </si>
  <si>
    <r>
      <t xml:space="preserve">Izvedba notranjega priključka od prostostoječe priključne merilne omare PMO do električnega razdelilnika +R_G z energetskim kablom </t>
    </r>
    <r>
      <rPr>
        <b/>
        <sz val="10"/>
        <color theme="1"/>
        <rFont val="Calibri"/>
        <family val="2"/>
        <scheme val="minor"/>
      </rPr>
      <t>NYY-J 4 x 70</t>
    </r>
    <r>
      <rPr>
        <sz val="10"/>
        <rFont val="Arial CE"/>
        <charset val="238"/>
      </rPr>
      <t xml:space="preserve"> mm² 600/1000 V, položenim  v zaščitno cev  </t>
    </r>
  </si>
  <si>
    <t>Priklop kabla v priključni merilni omari PMO in električnem razdelilniku R_0</t>
  </si>
  <si>
    <t>∑</t>
  </si>
  <si>
    <t>Skupaj energetki razvod  [EUR]</t>
  </si>
  <si>
    <t>3.3.2</t>
  </si>
  <si>
    <t>ELEKTRIČNI RAZDELILNIKI IN NAPRAVE</t>
  </si>
  <si>
    <t>Obstoječi glavni razdelilec (potreben obnove)</t>
  </si>
  <si>
    <t xml:space="preserve">Vgrajena naslednja opreme </t>
  </si>
  <si>
    <t xml:space="preserve">NV varovalčni ločilnik 160 A, 500 V. HVL 00 3-P M8-M8, </t>
  </si>
  <si>
    <t xml:space="preserve">NV talilni vložek 2-100 A, 500 V. NV/NH 00 C KOMBI gG, </t>
  </si>
  <si>
    <t xml:space="preserve">Izdelava dograditve </t>
  </si>
  <si>
    <r>
      <t xml:space="preserve">Razdelilec  </t>
    </r>
    <r>
      <rPr>
        <b/>
        <sz val="10"/>
        <rFont val="Calibri"/>
        <family val="2"/>
        <charset val="238"/>
        <scheme val="minor"/>
      </rPr>
      <t>+R_1</t>
    </r>
    <r>
      <rPr>
        <sz val="10"/>
        <rFont val="Calibri"/>
        <family val="2"/>
        <charset val="238"/>
        <scheme val="minor"/>
      </rPr>
      <t xml:space="preserve">  je predviden kot nadgradna oma omara, stopnja zaščite IP44, 0,4kV, 100A, 5kA, razdelilec razred I, okvir z vrati iz jeklene pločevine, pokrivna plošča z izrezi,  komplet opremljen z montažno ploščo, vrati s pripadajočo ključavnico, barva RAL 7035,  zaščita pred mehanskimi vplivi IK06, oznake elementov, vezalna shema, kompletno preizkušen </t>
    </r>
  </si>
  <si>
    <t xml:space="preserve">število modulov 4  x 12, </t>
  </si>
  <si>
    <t>Vgrajena oprema v razdelilec:</t>
  </si>
  <si>
    <t>glavno bremensko stikalo  63 A, 10 kA, 400 V,AC</t>
  </si>
  <si>
    <t>odvodniki prenapetosti razreda 2  (8/20μ)</t>
  </si>
  <si>
    <t xml:space="preserve">Zaščitno stikalo na diferenčni tok 63/0.3 A, </t>
  </si>
  <si>
    <t>enopolni instalacijski odklopnik 2-25 A, 10 kA, kar. C</t>
  </si>
  <si>
    <t>tripolni instalacijski odklopnik 10-40 A, 10 kA, kar. C</t>
  </si>
  <si>
    <t>instalacijski kontaktor 3 p 25 A 230 V</t>
  </si>
  <si>
    <t>instalacijski kontaktor 1 p 16 A 230 V</t>
  </si>
  <si>
    <t>izvedba izenačitve potencialov IP v stikalnen bloku</t>
  </si>
  <si>
    <t xml:space="preserve">drobni material, zbiralnice L1, L2, L3, N, PE, sponke, vijaki, kanali, uvodnice, ožičenje </t>
  </si>
  <si>
    <t>Sestava električnega razdeliknika</t>
  </si>
  <si>
    <r>
      <t xml:space="preserve">Razdelilec  </t>
    </r>
    <r>
      <rPr>
        <b/>
        <sz val="10"/>
        <rFont val="Calibri"/>
        <family val="2"/>
        <charset val="238"/>
        <scheme val="minor"/>
      </rPr>
      <t>+R_2</t>
    </r>
    <r>
      <rPr>
        <sz val="10"/>
        <rFont val="Calibri"/>
        <family val="2"/>
        <charset val="238"/>
        <scheme val="minor"/>
      </rPr>
      <t xml:space="preserve">  je predviden kot nadgradna oma omara, stopnja zaščite IP44, 0,4kV, 100A, 5kA, razdelilec razred I, okvir z vrati iz jeklene pločevine, pokrivna plošča z izrezi,  komplet opremljen z montažno ploščo, vrati s pripadajočo ključavnico, barva RAL 7035,  zaščita pred mehanskimi vplivi IK06, oznake elementov, vezalna shema, kompletno preizkušen </t>
    </r>
  </si>
  <si>
    <r>
      <t xml:space="preserve">Razdelilec  </t>
    </r>
    <r>
      <rPr>
        <b/>
        <sz val="10"/>
        <rFont val="Calibri"/>
        <family val="2"/>
        <charset val="238"/>
        <scheme val="minor"/>
      </rPr>
      <t>+R_3</t>
    </r>
    <r>
      <rPr>
        <sz val="10"/>
        <rFont val="Calibri"/>
        <family val="2"/>
        <charset val="238"/>
        <scheme val="minor"/>
      </rPr>
      <t xml:space="preserve">  je predviden kot nadgradna oma omara, stopnja zaščite IP44, 0,4kV, 100A, 5kA, razdelilec razred I, okvir z vrati iz jeklene pločevine, pokrivna plošča z izrezi,  komplet opremljen z montažno ploščo, vrati s pripadajočo ključavnico, barva RAL 7035,  zaščita pred mehanskimi vplivi IK06, oznake elementov, vezalna shema, kompletno preizkušen </t>
    </r>
  </si>
  <si>
    <t xml:space="preserve">število modulov 3  x 12, </t>
  </si>
  <si>
    <t>glavno bremensko stikalo  40 A, 10 kA, 400 V,AC</t>
  </si>
  <si>
    <t xml:space="preserve">Zaščitno stikalo na diferenčni tok 40/0.3 A, </t>
  </si>
  <si>
    <r>
      <t xml:space="preserve">Razdelilec  </t>
    </r>
    <r>
      <rPr>
        <b/>
        <sz val="10"/>
        <rFont val="Calibri"/>
        <family val="2"/>
        <charset val="238"/>
        <scheme val="minor"/>
      </rPr>
      <t>+R_4</t>
    </r>
    <r>
      <rPr>
        <sz val="10"/>
        <rFont val="Calibri"/>
        <family val="2"/>
        <charset val="238"/>
        <scheme val="minor"/>
      </rPr>
      <t xml:space="preserve">  je predviden kot nadgradna oma omara, stopnja zaščite IP44, 0,4kVI, okvir z vrati iz jeklene pločevine, pokrivna plošča z izrezi,  komplet opremljen z montažno ploščo, vrati s pripadajočo ključavnico, barva RAL 7035,  zaščita pred mehanskimi vplivi IK06, oznake elementov, vezalna shema, kompletno preizkušen </t>
    </r>
  </si>
  <si>
    <t>dimenzije  400x500x200 mm</t>
  </si>
  <si>
    <t>Krmilna oprema za strojne naprave</t>
  </si>
  <si>
    <t>Prostoprogramabilni modularni krmilnik (procesorska enota) za avtomatsko vodenje stavbne tehnike po EN ISO 16484
- procesorska enota razširljiva do 24 I/O in 6 COM modulov (1600 I/O objektov)
- integrirani Ethernet vmesniki: 1x WAN in 3x LAN
- integrirani komunikacijski vmesniki: ModBus (Master), SLC, Bluetooth (BLE 4.0)
- integriran USB vmesnik in microSD kartica za določene razširitve in shranjevanje podatkov
- primarni komunikacijski protokol BACnet/IP (EN ISO 16484-5)
- integriran HTML5 WEB strežnik (dinamične slike, diagrami, seznami podatkovnih točk, časovni programi in koledar, alarmiranje,…)
- vgrajeni varnostni mehanizmi glede šifriranja podatkov segmentiranja omrežja in uporabniških dostopov po IEC 62443-3-3
- programiranje s programsko opremo, ki temelji na IEC 61131-3
- možnost ročnega upravljanja s pomočjo lokalne operaterske enote, ki se priključi na I/O module</t>
  </si>
  <si>
    <t>ustreza: SAUTER tip EY6AS80F021</t>
  </si>
  <si>
    <t>Komunikacijski modul (master) z EIA-485 vmesnikom za integracijom M-BUS protokola na krmilniškem nivoju; priklop na EYAS80 (Bacnet/IP); do 512 podatkovnih točk</t>
  </si>
  <si>
    <t>ustreza: Sauter EY6CM30F031</t>
  </si>
  <si>
    <t>Usmernik 230Vac / 24 Vdc  30 W</t>
  </si>
  <si>
    <t>Skupaj električni razdelilniki in naprave [EUR]</t>
  </si>
  <si>
    <t>3.3.3</t>
  </si>
  <si>
    <t>INŠTALACIJSKI MATERIAL IN OPREMA</t>
  </si>
  <si>
    <t xml:space="preserve">Instalacijski kabli, položeni nadometno na kabelske police in delno v PVC cevi </t>
  </si>
  <si>
    <t xml:space="preserve">kabel NYM-J 3 x 1,5 mm² 0,6 / 1 kV. </t>
  </si>
  <si>
    <t xml:space="preserve">kabel NYM-J 3 x 2,5 mm² 0,6 / 1 kV. </t>
  </si>
  <si>
    <t>IY(St)Y 2x2x0,8</t>
  </si>
  <si>
    <t>IH(St)H 2x2x0.8</t>
  </si>
  <si>
    <t xml:space="preserve">kabel NYY-J 5 x 6 mm² 0,6 / 1 kV. </t>
  </si>
  <si>
    <t xml:space="preserve">kabel NYY-J 5 x 4 mm² 0,6 / 1 kV. </t>
  </si>
  <si>
    <t xml:space="preserve">kabel NYY-J 5 x 10 mm² 0,6 / 1 kV. </t>
  </si>
  <si>
    <t>Kabelska polica FeZn, perforirana, skupaj s spojnim materialom, ustreznimi nosilci na razdalji 1,5 m ter montažno opremo.</t>
  </si>
  <si>
    <t>kabelska polica PK 50 x 35 x 1,0 mm</t>
  </si>
  <si>
    <t>kabelska polica PK 100 x 35 x 1,0 mm</t>
  </si>
  <si>
    <t>Inštalacijska ravna cev PVC-U  samogasna, skupaj s spojnim materialom, ustreznimi skobami na razdalji 0,4 ÷ 0,6 m, vtičnimi loki 90° ter montažno opremo.</t>
  </si>
  <si>
    <t>PVC cev fi 13,5 mm - 16 mm</t>
  </si>
  <si>
    <t>PVC cev fi 23 mm</t>
  </si>
  <si>
    <t>Izvedba električnega priklopa naprav in opreme, skupaj z montažno opremo.</t>
  </si>
  <si>
    <t>termostat ogrevanja</t>
  </si>
  <si>
    <t>toplotna črpalka</t>
  </si>
  <si>
    <t>tehnološki priključki</t>
  </si>
  <si>
    <t>obtočna črpalka</t>
  </si>
  <si>
    <t>hranilnik vode</t>
  </si>
  <si>
    <t xml:space="preserve">Označitev tokokrogov tehnoloških in strojnih porabnikov ter na vseh vtičnicah </t>
  </si>
  <si>
    <t>Skupaj instalacijski material in oprema [EUR]</t>
  </si>
  <si>
    <t>NADZORNA IN KRMILNA OPREMA</t>
  </si>
  <si>
    <t xml:space="preserve">NADZORNI CENTER </t>
  </si>
  <si>
    <t>Storitve na nivoju nadzorne WEB postaje (SCADA); izdelava grafičnega vmesnika; konfiguriranje baze podatkov; kreiranje alarmnih sporočil, zgodovine, poročil, dostopv; vzpostavitev povezav med krmilniki; konfiguracija Modbus vmesnika, izdelava tabel merilnih tabel; testiranje izdelanih aplikacij;
Zajema naslednje sisteme:
-	Integracija 4x TČ (ModBus)
-	Integracija 1x El. šetevec (ModBus)
-	Integracija 3x kalorimeter (M-Bus)</t>
  </si>
  <si>
    <t>Izdelava tehnične dokumentacije za uporabnika; šolanje uporabnika in predaja dokumentacije</t>
  </si>
  <si>
    <t>Programiranje in parametriranje krmilnikov po projektnih zahtevah; sodelavanje z dobavitelji kompaktnih naprav, projektanti, naročnikom,…</t>
  </si>
  <si>
    <t>Testiranje sistema na objektu in spuščanje v pogon; test vhodno/izhodnih signalov (IQ test), funkcijski zagon (OQ test) , nastavitev delovnih in regulacijskih parametrov za optomalno delovanje sistemov</t>
  </si>
  <si>
    <t>Izdelava dokumentacije za predajo objekta, navodila in šolanje uporabnika</t>
  </si>
  <si>
    <t>Skupaj nadzorni center [EUR]</t>
  </si>
  <si>
    <t>INŠTALACIJE IN OPREMA IZENAČITVE POTENCIALOV</t>
  </si>
  <si>
    <r>
      <t>Ozemljitveni vod, izveden med toplotno črpalko in ozemljilom z inštalacijskim vodnikom H07V-K 1G35 mm</t>
    </r>
    <r>
      <rPr>
        <sz val="10"/>
        <color theme="1"/>
        <rFont val="Calibri"/>
        <family val="2"/>
        <charset val="238"/>
      </rPr>
      <t>² 450 / 750 V</t>
    </r>
    <r>
      <rPr>
        <sz val="10"/>
        <rFont val="Arial CE"/>
        <charset val="238"/>
      </rPr>
      <t xml:space="preserve"> položenim v inštalacijski cevi ali ploščatim vodnikom FeZn 25 x 4 mm povprečne dolžine 5 m.</t>
    </r>
  </si>
  <si>
    <t>Križna sponka Rf 58 mm x 58 mm, za izvedbo  spojev med ploščatimi vodniki v zemlji.</t>
  </si>
  <si>
    <t>Protikorozijska zaščita spojev med ploščatimi vodniki v zemlji.</t>
  </si>
  <si>
    <r>
      <t>Dodatni priključek ozemljitve [ozemljitvena zbiralka DIP] s priključki 6 x [1,5</t>
    </r>
    <r>
      <rPr>
        <sz val="10"/>
        <color theme="1"/>
        <rFont val="Calibri"/>
        <family val="2"/>
        <charset val="238"/>
      </rPr>
      <t>÷</t>
    </r>
    <r>
      <rPr>
        <sz val="10"/>
        <rFont val="Arial CE"/>
        <charset val="238"/>
      </rPr>
      <t>10] mm</t>
    </r>
    <r>
      <rPr>
        <sz val="10"/>
        <color theme="1"/>
        <rFont val="Calibri"/>
        <family val="2"/>
        <charset val="238"/>
      </rPr>
      <t>², 1 x [6÷16] mm², v</t>
    </r>
    <r>
      <rPr>
        <sz val="10"/>
        <rFont val="Arial CE"/>
        <charset val="238"/>
      </rPr>
      <t>grajen podometno v PVC razvodnici s pokrovom, dimenzij: 120/120/53 mm.</t>
    </r>
  </si>
  <si>
    <r>
      <t>Dodatni vodnik za izenačenej potencialov, izveden z inštalacijskim vodnikom H07V-K 1G6 mm</t>
    </r>
    <r>
      <rPr>
        <sz val="10"/>
        <color theme="1"/>
        <rFont val="Calibri"/>
        <family val="2"/>
        <charset val="238"/>
      </rPr>
      <t>² 450 / 750 V</t>
    </r>
    <r>
      <rPr>
        <sz val="10"/>
        <rFont val="Arial CE"/>
        <charset val="238"/>
      </rPr>
      <t>, položenim pod ometom v inštalacijski cevi od dodatnega priključka ozemljitve [DIP] do tujih prevodnih delov ali izpostavljenih prevodnih delov do tujih prevodnih delov.</t>
    </r>
  </si>
  <si>
    <t>Vijačeni galvanski spoji za povezavo  kovinskih in cevnih konstrukcij v toplotni postaji</t>
  </si>
  <si>
    <t>Skupaj instalacije in oprema izenačitve potencialov [EUR]</t>
  </si>
  <si>
    <t>3.3.6</t>
  </si>
  <si>
    <t>ZAKLJUČNA DELA</t>
  </si>
  <si>
    <t>Preverjanje električnih inštalacij s pregledom in preizkusom ustrezno s standardom SIST HD 60364-6 Nizkonapetostne električne inštalacije - 6.del: Preverjanje.</t>
  </si>
  <si>
    <t>Preverjanje sistema zaščite pred strelo v skladu s SIST EN 62305-3 ter 10. čl. Pravilnika o zaščiti pred delovanjem strele (Ur.l. RS 28/2009).</t>
  </si>
  <si>
    <t>Vnašanje odstopanj izvedenih del, od projekta za pridobitev gradbenega dovoljenja [DGD] in projekta za izvedbo [PZI], da se po končani gradnji izdela projekt izvedenig del [PID] ustrezno z gradbenim zakonom GZ-1</t>
  </si>
  <si>
    <t>Izdelava PID načrta za vse v načrtu navedene inštalacije v PDF formatu vključno s predajo digitalne oblike v Acad in Word obliki;</t>
  </si>
  <si>
    <t>Drobni montažni material, transport in manipulacijski stroški</t>
  </si>
  <si>
    <t>Skupaj zaključna dela [EUR]</t>
  </si>
  <si>
    <t>POVZETEK STROŠKOV MATERIALA IN DEL ELEKTRIČNIH INŠTALACIJ IN ELEKTRIČNE OPREME</t>
  </si>
  <si>
    <t>INVESTICIJSKA VREDNOST BREZ DDV [EUR]</t>
  </si>
  <si>
    <t xml:space="preserve"> DDV [EUR]</t>
  </si>
  <si>
    <t>SKUPNA INVESTICIJSKA VREDNOST Z DDV [EUR]</t>
  </si>
  <si>
    <t>za objekt "Zadružni dom Velika Nedelja - energetska sanacija"</t>
  </si>
  <si>
    <t>številka projekta: D-30/2024</t>
  </si>
  <si>
    <t>številka načrta: G-42/24</t>
  </si>
  <si>
    <t>Kotlovnica 01 na TČ zrak/voda</t>
  </si>
  <si>
    <t>Dobava in montaža toplotno predizolirane dvojne plastične cevi iz Pb materiala, 
dvojni vod, predtok in povratek v enem ovoju, 
za razvod ogrevanja kot toplovod zunaj objekta, 
od Z.E. TČ zrak/voda TČ10 in TČ20,
do vstopa toplovoda v objekt,
položene v zemljo, v globino h=100 cm, 
na predpripravljeno posteljico iz mivke 
in prehodom toplovoda v objekt,
proizvod kot na primer oziroma enakovredno 
Flexalen 1000+, 
komplet z vsemi potrebnimi elementi in vsem potrebnim spojnim, tesnilnim in montažnim materialom, spajanje elektro fuzijsko, dimenzij in tip:</t>
  </si>
  <si>
    <t>Strojni izkop jarkov v terenu od III. do IV. kategorije, 
za položitev toplovoda med zunanjo in notranjo enoto TČ zrak/voda,
širine š=30 cm in globine h=120 cm, 
v dolžini L1=8,0 m, L2=10 m,
z odlaganjem materiala ob jarku, 
ponovnim zasipom jarka, utrjevanjem jarka, 
ob predhodno izvedeni posteljici iz mivke na dnu jarka in okrog cevi, 
mivka ni zajeta v tej postavki in 
odvozom viška zemlje na trajno deponijo.</t>
  </si>
  <si>
    <t>1.2.</t>
  </si>
  <si>
    <r>
      <t xml:space="preserve">Dobava in montaža kompleta 
</t>
    </r>
    <r>
      <rPr>
        <b/>
        <sz val="10"/>
        <rFont val="Arial"/>
        <family val="2"/>
        <charset val="238"/>
      </rPr>
      <t>toplotne črpalke zrak/voda, 
TČ 10 in TČ 20, 
za ogrevanje in hlajenje,</t>
    </r>
    <r>
      <rPr>
        <sz val="10"/>
        <rFont val="Arial"/>
        <family val="2"/>
        <charset val="238"/>
      </rPr>
      <t xml:space="preserve">
funkcija hlajenja se ne uporabi,
sestavljene iz zunanje enote, 
žičnega daljinskega upravljalnika, WI-Fi vmesnika.</t>
    </r>
  </si>
  <si>
    <t>Krmilnik v sklopu TČ mora omogočati,
∙ nastavitev vrednosti Field Service in shranjevanje podatkov na kartico SD, vključno z SD kartico,
∙ pripravljen za PV in Smart Grid,
∙ nadzor energije preko krmilnika na dotik,
∙ 2-consko regulacijo,
primerno za talno ogrevanje in radiatorje,                                                                                                 ∙ regulacijo zunanjega elektro grelca, backup,
Qelgr=3, 6, 9 kW, U=3x 400V, 
vgrajen v zalogovnik ogrevalne vode ali externo na sistem,
∙ smartThings, združljiv z dodatnim 
kompletom Wi-Fi,
∙ N°2 integrirani električni izhod  "Turbo" funkcijo ogrevanja vode in obdelavo proti legioneli.
Regulator podpira delovanje tokokroga v načinu ogrevanja/hlajenja, 
regulacijski ventil za ločevanje ogrevalnega in hladilnega sistema, hlajenje se ne uporabi.
Podpirati mora krmiljenje,
1x direktne veje ogrevanja in 
1x mešalne veje ogrevanja v odvisnosti od zunanje temperature, 
(TČ10 in TČ20 skupaj, morata krmiliti 
1x direktno vejo ogrevanja in 
1x mešalno vejo ogrevanja),
elektronske regulacije hitrosti obtočne črpalke, 
hitrost črpalke glede na način delovanja.
Naprava ima možnost namestitve dodatnega zunanjega temperaturnega senzorja,
v dobavo zajeti tudi dodatni zunanji temperaturni senzor.</t>
  </si>
  <si>
    <r>
      <t xml:space="preserve">Dobava in montaža hranilnika ogrevne vode HOV 10,
izdelanega po naročilu,
skladno z zahtevami za izdelavo hranilnikov v sklopu ogrevalnih sistemov,
volumna V=800 litrov,
dimenzij Ødxh=Ø990x 180 mm, 
Ø790+2x100 x1700+100 mm, 
neto teže predvidoma m=107 kg,
z učinkovito toplotno izolacijo debeline 
minimalno d=100 mm,
z priključki po shemi in naročilu s strani izvajalca, 
predvidoma 
4x priključek DN32, 
2x priključek DN40,
1x izpust DN20,
1x prirobnično odprtino DN240,
3x nastavek za tipala,
2x nastavek za navojni elektro grelec,
</t>
    </r>
    <r>
      <rPr>
        <b/>
        <sz val="10"/>
        <rFont val="Arial"/>
        <family val="2"/>
        <charset val="238"/>
      </rPr>
      <t xml:space="preserve">z vgrajenim 1x električnim grelnikom tipSH, toplotne moči Qelgr=1x 6,0 kW, U=3x380 V,
</t>
    </r>
    <r>
      <rPr>
        <sz val="10"/>
        <rFont val="Arial"/>
        <family val="2"/>
        <charset val="238"/>
      </rPr>
      <t>vezano na avtomatiko TČ 10 in TČ 20,
z 1x vgrajeno perforirano medslojno pregrado za umirjanje pretoka po vertikali,
komplet z vsem potrebnim spojnim, tesnilnim in montažnim materialom.</t>
    </r>
  </si>
  <si>
    <t>Dobava in montaža varnostne raztezne 
posode RP01,
za varovanje ogrevalnega sistema pred raztezki, 
volumna V=140 litrov, 
tlačne stopnje PN6,
dimenzij Ødxh=Ø480x886 mm, 
neto teže m=13,1 kg, 
z priključkom DN25,
tovarniško napolnjena z predtlakom p0=1,5 bar,
tlak nastaviti na po=1,2 bar,
proizvod kot na primer oziroma enakovredno 
Reflex tip N 140/6,0/1,2,
komplet z vsem potrebnim spojnim, tesnilnim in montažnim materialom.</t>
  </si>
  <si>
    <t>Izdelava in montaža razdelilnika in zbiralnika 
ogrevne vode v paru, 
v kompletu predtok in povratek, 
izdelanega iz jeklene črne brez šivne cevi, 
dimenzij DN80, Φ88,9x3,2, 
dolžine L=1000 mm, 
skupaj z priključki po risbi, 
1x dovod DN40, 1x DN25 in 1x DN40
na konceh zaprt z bombiranima pokrovoma, 
izoliranega z Kaiflex ST ploščami debeline 40 mm, 
komplet z vsem potrebnim spojnim, tesnilnim, obešalnim in pritrdilnim materialom,
sistemskimi konzolami, 
podstavki, za montažo na tla in steno.</t>
  </si>
  <si>
    <t>Dobava in montaža frekvenčno vodene 
obtočne črpalke Č01, 
za pretok ogrevne vode,
navojne izvedbe,
tlačne stopnje PN16, 
z pripadajočo toplotno izolacijo, 
proizvod kot na primer oziroma enakovredno 
Grundfoss tip Alpha2 25-60 180,
komplet z vsem potrebnim spojnim, tesnilnim in montažnim materialom, sledečih karakteristik:</t>
  </si>
  <si>
    <t>V=800 kg/h, dP=35 kPa, 
Pel=34 W, U=1x 230 V, 50 Hz</t>
  </si>
  <si>
    <t>V=1960 kg/h, dP=50 kPa, 
Pel=50 W, U=1x 230 V, 50 Hz</t>
  </si>
  <si>
    <t>Dobava in montaža 3-p regulacijskega ventila MV02,
za pretok ogrevne vode,
navojne izvedbe, 
tlačne stopnje PN16, 
z pripadajočo toplotno izolacijo,
proizvod kot na primer oziroma enakovredno 
Danfoss tip VRG 3, DN25, kvs=10 m3/h,
komplet z vsem potrebnim spojnim, tesnilnim in montažnim materialom, sledečih karakteristik:</t>
  </si>
  <si>
    <t>V=1960 kg/h, dPv=4,5 kPa</t>
  </si>
  <si>
    <t>Dobava in montaža elektro motornega pogona 
za 3-p regulacijske ventile,
proizvod kot na primer oziroma enakovredno 
Danfoss, 
komplet z vsem potrebnim spojnim, tesnilnim in montažnim materialom.</t>
  </si>
  <si>
    <t>AMV 435/15/230 V     kom.</t>
  </si>
  <si>
    <t>V=2760 kg/h, dPm=5,5 kPa</t>
  </si>
  <si>
    <t>Dobava in montaža izločevalnika mulja z magnetom,
za toplo in hladno vodo,
v skladu z EN 13445, 
navojne in masivne izvedbe,
tlačne stopnje PN6,  
za pretok ogrevne vode 
Vogr=2760 kg/h, dPmax=5,0 kPa,
proizvod kot na primer oziroma enakovredno Spirotech,
Spiro Trap, Trap-Magnet, Dirt Steel, 
komplet z vsem potrebnim spojnim, tesnilnim in montažnim materialom, dimenzij:</t>
  </si>
  <si>
    <t>Vezava, spajanje, novega razvoda ogrevanja,
v paru predtok in povratek, 
izdelanega iz Mapress sistemskih cevi za ogrevanje, 
izdelanih iz ogljikovega nelegiranega jekla
spajanje z zatisnimi spoji, presss spoji,
na obstoječi razvod ogrevanja, 
izdelan iz bakrenih cevi za ogrevanje,
v obstoječem prostoru Kotlovnice,
komplet z vsem potrebnim spojnim, tesnilnim in montažnim materialom, dimenzij:</t>
  </si>
  <si>
    <t>Φ28x1,5 na Cu28x1,5     kom.</t>
  </si>
  <si>
    <t>Φ42x1,5 na Cu42x1,5     kom.</t>
  </si>
  <si>
    <r>
      <t xml:space="preserve">Izvedba tlačnega preizkusa vseh novo izvedenih instalacij </t>
    </r>
    <r>
      <rPr>
        <b/>
        <sz val="10"/>
        <rFont val="Arial"/>
        <family val="2"/>
        <charset val="238"/>
      </rPr>
      <t xml:space="preserve">ogrevanja v kotlovnici, 
</t>
    </r>
    <r>
      <rPr>
        <sz val="10"/>
        <rFont val="Arial"/>
        <family val="2"/>
        <charset val="238"/>
      </rPr>
      <t>zajeti tudi instalacije ogrevanja od zunanje  
enote TČ 10 in TČ 20,
preizkus se izvede z hladno vodo,
preizkusni tlak je p=1,3x delovni tlak,
z izdelavo pisnega dokumenta o uspešno opravljenem tlačnem preizkusu,
vse skladno z DIN EN 14336, januar 2005.</t>
    </r>
  </si>
  <si>
    <r>
      <rPr>
        <b/>
        <sz val="10"/>
        <rFont val="Arial"/>
        <family val="2"/>
        <charset val="238"/>
      </rPr>
      <t xml:space="preserve">Izpiranje </t>
    </r>
    <r>
      <rPr>
        <sz val="10"/>
        <rFont val="Arial"/>
        <family val="2"/>
        <charset val="238"/>
      </rPr>
      <t xml:space="preserve">vseh instalacij ogrevanja v celotnem 
objektu, 
</t>
    </r>
    <r>
      <rPr>
        <b/>
        <sz val="10"/>
        <rFont val="Arial"/>
        <family val="2"/>
        <charset val="238"/>
      </rPr>
      <t>prvo polnjenje</t>
    </r>
    <r>
      <rPr>
        <sz val="10"/>
        <rFont val="Arial"/>
        <family val="2"/>
        <charset val="238"/>
      </rPr>
      <t xml:space="preserve"> celotnega ogrevalnega sistema v celotnem objektu z vgrajeno 
2x TČ zrak/voda z vodo ustrezne kvalitete,
vse po navodilih proizvajalca opreme TČ in 
ostalih naprav v ogrevalnem sistemu, 
predvidoma z vodo iz vodovodnega sistema in
ustreznih dodatkov aditivov za zaščito TČ in cevi,
skupnega volumna predvidoma V=1500 litrov,
</t>
    </r>
    <r>
      <rPr>
        <b/>
        <sz val="10"/>
        <rFont val="Arial"/>
        <family val="2"/>
        <charset val="238"/>
      </rPr>
      <t xml:space="preserve">odzračevanje </t>
    </r>
    <r>
      <rPr>
        <sz val="10"/>
        <rFont val="Arial"/>
        <family val="2"/>
        <charset val="238"/>
      </rPr>
      <t>posameznih odsekov ogrevanja,</t>
    </r>
    <r>
      <rPr>
        <b/>
        <sz val="10"/>
        <rFont val="Arial"/>
        <family val="2"/>
        <charset val="238"/>
      </rPr>
      <t xml:space="preserve">
nastavitev </t>
    </r>
    <r>
      <rPr>
        <sz val="10"/>
        <rFont val="Arial"/>
        <family val="2"/>
        <charset val="238"/>
      </rPr>
      <t xml:space="preserve">regulacijskih elementov, </t>
    </r>
    <r>
      <rPr>
        <b/>
        <sz val="10"/>
        <rFont val="Arial"/>
        <family val="2"/>
        <charset val="238"/>
      </rPr>
      <t xml:space="preserve">
</t>
    </r>
    <r>
      <rPr>
        <sz val="10"/>
        <rFont val="Arial"/>
        <family val="2"/>
        <charset val="238"/>
      </rPr>
      <t xml:space="preserve">mešalnih ventilov z pogoni,
obtočnih črpalk,
</t>
    </r>
    <r>
      <rPr>
        <b/>
        <sz val="10"/>
        <rFont val="Arial"/>
        <family val="2"/>
        <charset val="238"/>
      </rPr>
      <t xml:space="preserve">funkcionalni zagon </t>
    </r>
    <r>
      <rPr>
        <sz val="10"/>
        <rFont val="Arial"/>
        <family val="2"/>
        <charset val="238"/>
      </rPr>
      <t>Kotlovnice in 
celotnega sistema ogrevanja,
komplet z vsem potrebnim delom, orodjem, materialom in opremo.</t>
    </r>
  </si>
  <si>
    <t>Označevanja strojnih instalacij in strojne opreme v Kotlovnici,
TČ 10, TČ 20, HOV10, 
obtočne črpalke, mešalni ventili, 
razvodi ogrevanja, predtok, povratek,
z kvalitetno izdelanimi oznakami,
izdelava shem in navodil za obratovanje Kotlovnice 
z namestitvijo le teh na steno Kotlovnice, 
komplet z vsem potrebnim materialom in opremo.</t>
  </si>
  <si>
    <t>Strokovna nastavitev in meritev pretočnih količin ogrevalne vode za vsako posamezno vejo ogrevanja 
v Kotlovnici,
vsega skupaj za 2x regulacijske veje ogrevanja,
komplet z vsem potrebnim delom, orodjem, 
materialom in opremo.</t>
  </si>
  <si>
    <t>Zapiranje in izpust ogrevne vode iz obstoječega sistema ogrevanja v določenem delu objekta,
kot priprava na demontažo 
1x stenskega plinskega kotla in 
zamenjavo radiatorskih termostatskih ventilov,
komplet z vsem potrebnim delom, orodjem, 
materialom in opremo.</t>
  </si>
  <si>
    <t>Demontaža vseh obstoječih instalacij ogrevanja in 
plina v prostoru Skladišča za odrom, Kotlovnica,
v pritličju objekta,
kjer je potebno demontirati,
∙ 1x stenski plinski kotel toplotne moči Qgr=32 kW 
z vso pripadajočo opremo,
∙ 1x pripadajoči dimniški komplet,
∙ 1x raztezno posodo,
∙ zaporne in regulacijske armature,
∙ 2x obtočno črpalko,
∙ cevne razvode ogrevanja izdelane iz bakrenih 
cevi,
v sklopu teh del zajeti tudi vse potrebno za, 
∙ prevezavo 2x obstoječega ogrevalnega sistema na novo postrojenje TČ zrak/voda,
∙ izpust UNP plina iz notranjih plinskih instalacij, 
∙ strokovno blindiranje obstoječe plinske instalacije 
po demontaži 1x stenskega plinskega kotla,
plinski razvod je potrebno po dogovoru trajno 
začepiti,
obseg del preveriti ob ogledu objekta,
kotlovnica na TČ zrak/voda se v sklopu ES objekta 
v kompletu izvede na novo, 
1x stenski plinski kotel se trajno ukine, 
komplet z vsem potrebnim demontažnim materialom, orodjem, opremo in odvozom odpadnega materiala na trajno deponijo.</t>
  </si>
  <si>
    <t>Kotlovnica 02 na TČ zrak/voda</t>
  </si>
  <si>
    <r>
      <t xml:space="preserve">Dobava in montaža sistemske cevi 
</t>
    </r>
    <r>
      <rPr>
        <b/>
        <sz val="10"/>
        <rFont val="Arial"/>
        <family val="2"/>
        <charset val="238"/>
      </rPr>
      <t>za razvode ogrevanja,</t>
    </r>
    <r>
      <rPr>
        <sz val="10"/>
        <rFont val="Arial"/>
        <family val="2"/>
        <charset val="238"/>
      </rPr>
      <t xml:space="preserve">
izdelane iz ogljikovega nelegiranega jekla, 1.0034 E195, 
izdelana po EN 10305, 
površinsko zunaj galvansko cinkana,
hrapavost površine cevi 10 μm, 
toplotno raztezanje 0,012 mm/mK, 
toplotna prevodnost cevi 60 W/mK,
obratovalna temperatura T=0 do 100 °C, 
spajanje z zatisnimi spoji, press spoji,
iz enakega materiala so izdelani tudi stisljivi fitingi 
in navojni deli iz stisljivih fitingov, 
skupaj z stisljivimi fitingi spojenimi z press spoji,
tesnilnimi obroči,
</t>
    </r>
    <r>
      <rPr>
        <b/>
        <sz val="10"/>
        <rFont val="Arial"/>
        <family val="2"/>
        <charset val="238"/>
      </rPr>
      <t>za nadometno speljane razvode ogrevanja zunaj objekta,
od Z.E. TČ 30 v objekt,
izolirane z Kaiflex ST cevaki,
kameno volno v obliki cevaka, 
vse ovito vodotesno v Alu oklep,
debelina navedena spodaj</t>
    </r>
    <r>
      <rPr>
        <sz val="10"/>
        <rFont val="Arial"/>
        <family val="2"/>
        <charset val="238"/>
      </rPr>
      <t>,
proizvod kot na primer oziroma enakovredno 
Geberit Mapress ogljikovo jeklo, 
komplet z vsem potrebnim spojnim, tesnilnim, montažnim in 
vsem potrebnim obešalnim in pritrdilnim materialom, 
sistemskimi konzolami za pritrditev na strop, steno z cevnimi nosilci in objemkami za razvode ogrevanja, dimenzij:</t>
    </r>
  </si>
  <si>
    <t>Φ35x1,5 + ST 25 mm + k.v. d=25 mm + alu     m</t>
  </si>
  <si>
    <t>2.2.</t>
  </si>
  <si>
    <r>
      <t xml:space="preserve">Dobava in montaža kompleta 
</t>
    </r>
    <r>
      <rPr>
        <b/>
        <sz val="10"/>
        <rFont val="Arial"/>
        <family val="2"/>
        <charset val="238"/>
      </rPr>
      <t>toplotne črpalke zrak/voda, TČ30</t>
    </r>
    <r>
      <rPr>
        <sz val="10"/>
        <rFont val="Arial"/>
        <family val="2"/>
        <charset val="238"/>
      </rPr>
      <t xml:space="preserve">
</t>
    </r>
    <r>
      <rPr>
        <b/>
        <sz val="10"/>
        <rFont val="Arial"/>
        <family val="2"/>
        <charset val="238"/>
      </rPr>
      <t>za ogrevanje in hlajenje,</t>
    </r>
    <r>
      <rPr>
        <sz val="10"/>
        <rFont val="Arial"/>
        <family val="2"/>
        <charset val="238"/>
      </rPr>
      <t xml:space="preserve">
funkcija hlajenja se ne uporabi,
sestavljene iz zunanje enote, 
žičnega daljinskega upravljalnika, WI-Fi vmesnika.</t>
    </r>
  </si>
  <si>
    <t>Krmilnik v sklopu TČ mora omogočati,
∙ nastavitev vrednosti Field Service in shranjevanje podatkov na kartico SD, vključno z SD kartico,
∙ pripravljen za PV in Smart Grid,
∙ nadzor energije preko krmilnika na dotik,
∙ 2-consko regulacijo,
primerno za talno ogrevanje in radiatorje,                                                                                                 ∙ regulacijo zunanjega elektro grelca, backup,
Qelgr=3, 6, 9 kW, U=3x 400V, 
vgrajen v zalogovnik ogrevalne vode ali externo na sistem,
∙ smartThings, združljiv z dodatnim 
kompletom Wi-Fi,
∙ N°2 integrirani električni izhod  "Turbo" funkcijo ogrevanja vode in obdelavo proti legioneli.
Regulator podpira delovanje tokokroga v načinu ogrevanja/hlajenja, 
regulacijski ventil za ločevanje ogrevalnega in hladilnega sistema, hlajenje se ne uporabi.
Podpirati mora krmiljenje,
2x direktne veje ogrevanja v odvisnosti od zunanje temperature, 
(TČ30, mora krmiliti 2x direktno vejo ogrvanja),
elektronske regulacije hitrosti obtočne črpalke, 
hitrost črpalke glede na način delovanja.
Naprava ima možnost namestitve dodatnega zunanjega temperaturnega senzorja,
v dobavo zajeti tudi dodatni zunanji temperaturni senzor.</t>
  </si>
  <si>
    <r>
      <t xml:space="preserve">Dobava in montaža hranilnika ogrevne vode HOV 30,
izdelanega po naročilu,
skladno z zahtevami za izdelavo hranilnikov v sklopu ogrevalnih sistemov,
volumna V=300 litrov,
dimenzij Ødxh=Ø700x1810 mm, 
Ø500+2x100 x1710+100 mm, 
neto teže predvidoma m=79 kg,
z učinkovito toplotno izolacijo debeline 
minimalno d=100 mm,
z priključki po shemi in naročilu s strani izvajalca, 
predvidoma 
2x priključek DN32, 
2x priključek DN32,
1x izpust DN20,
3x nastavek za tipala,
1x nastavek za navojni elektro grelec,
</t>
    </r>
    <r>
      <rPr>
        <b/>
        <sz val="10"/>
        <rFont val="Arial"/>
        <family val="2"/>
        <charset val="238"/>
      </rPr>
      <t xml:space="preserve">z vgrajenim 1x električnim grelnikom tip SH,
toplotne moči Qelgr=1x 9,0 kW, U=3x380 V,
</t>
    </r>
    <r>
      <rPr>
        <sz val="10"/>
        <rFont val="Arial"/>
        <family val="2"/>
        <charset val="238"/>
      </rPr>
      <t>vezano na avtomatiko TČ30,
z 1x vgrajeno perforirano medslojno pregrado za umirjanje pretoka po vertikali,
komplet z vsem potrebnim spojnim, tesnilnim in montažnim materialom.</t>
    </r>
  </si>
  <si>
    <t>Dobava in montaža varnostne raztezne 
posode RP31,
za varovanje ogrevalnega sistema pred raztezki, 
volumna V=80 litrov, 
tlačne stopnje PN6,
dimenzij Ødxh=Ø480x565 mm, 
neto teže m=9,2 kg, 
z priključkom DN25,
tovarniško napolnjena z predtlakom p0=1,5 bar,
tlak nastaviti na po=1,2 bar,
proizvod kot na primer oziroma enakovredno 
Reflex tip N 80/6,0/1,2,
komplet z vsem potrebnim spojnim, tesnilnim in montažnim materialom.</t>
  </si>
  <si>
    <t>Izdelava in montaža razdelilnika in zbiralnika ogrevne in hladilne vode v paru, 
v kompletu predtok in povratek, 
izdelanega iz jeklene črne brez šivne cevi, 
dimenzij DN50, Φ60,3x2,9, 
dolžine L=800 mm, 
skupaj z priključki po risbi, 
1x dovod DN32 in 2x DN25,
na konceh zaprt z bombiranima pokrovoma, 
izoliranega z Kaiflex ST ploščami debeline 40 mm, 
komplet z vsem potrebnim spojnim, tesnilnim, obešalnim in pritrdilnim materialom,
sistemskimi konzolami, 
podstavki, za montažo na tla in steno.</t>
  </si>
  <si>
    <t>Dobava in montaža frekvenčno vodene 
obtočne črpalke Č31, 
za pretok ogrevne vode,
navojne izvedbe,
tlačne stopnje PN16, 
z pripadajočo toplotno izolacijo, 
proizvod kot na primer oziroma enakovredno 
Grundfoss tip Alpha2 25-60 180,
komplet z vsem potrebnim spojnim, tesnilnim in montažnim materialom, sledečih karakteristik:</t>
  </si>
  <si>
    <t>V=458 kg/h, dP=30 kPa, 
Pel=34 W, U=1x 230 V, 50 Hz</t>
  </si>
  <si>
    <t>Dobava in montaža frekvenčno vodene 
obtočne črpalke Č32, 
za pretok ogrevne vode,
navojne izvedbe,
tlačne stopnje PN16, 
z pripadajočo toplotno izolacijo, 
proizvod kot na primer oziroma enakovredno 
Grundfoss tip Alpha2 25-60 180,
komplet z vsem potrebnim spojnim, tesnilnim in montažnim materialom, sledečih karakteristik:</t>
  </si>
  <si>
    <t>V=685 kg/h, dP=35 kPa, 
Pel=34 W, U=1x 230 V, 50 Hz</t>
  </si>
  <si>
    <t>Dobava in montaža merilnika toplotne energije 
MTE31, 
navojne izvedbe, 
tlačne stopnje PN16, 
z merilnikom pretoka za ogrevno vodo,
vgradnim kompletom,
računsko enoto,
temperaturnimi tipali,
Mbus modulom in Mbus kartico za vezavo na hišni CNS sistem,
proizvod kot na primer oziroma enakovredno 
Kamstrup tip Multical 403, DN20, Vn=2,5 m3/h,
komplet z vsem potrebnim spojnim, tesnilnim in montažnim materialom, sledečih karakteristik:</t>
  </si>
  <si>
    <t>V=1500 kg/h, dPm=3,0 kPa</t>
  </si>
  <si>
    <t>Dobava in montaža izločevalnika mulja z magnetom,
za toplo in hladno vodo,
v skladu z EN 13445, 
navojne in masivne izvedbe,
tlačne stopnje PN6,  
za pretok ogrevne vode 
Vogr=1150 kg/h, dPmax=5,0 kPa,
proizvod kot na primer oziroma enakovredno Spirotech,
Spiro Trap, Trap-Magnet, Dirt Steel, 
komplet z vsem potrebnim spojnim, tesnilnim in montažnim materialom, dimenzij:</t>
  </si>
  <si>
    <t>DN32    kom.</t>
  </si>
  <si>
    <r>
      <t xml:space="preserve">Dobava in montaža sistemske cevi 
</t>
    </r>
    <r>
      <rPr>
        <b/>
        <sz val="10"/>
        <rFont val="Arial"/>
        <family val="2"/>
        <charset val="238"/>
      </rPr>
      <t>za razvode ogrevanja v kotlovnici,</t>
    </r>
    <r>
      <rPr>
        <sz val="10"/>
        <rFont val="Arial"/>
        <family val="2"/>
        <charset val="238"/>
      </rPr>
      <t xml:space="preserve">
izdelane iz ogljikovega nelegiranega jekla, 1.0034 E195, 
izdelana po EN 10305, 
površinsko zunaj galvansko cinkana,
hrapavost površine cevi 10 μm, 
toplotno raztezanje 0,012 mm/mK, 
toplotna prevodnost cevi 60 W/mK,
obratovalna temperatura T=0 do 100 °C, 
spajanje z zatisnimi spoji, press spoji,
iz enakega materiala so izdelani tudi stisljivi fitingi 
in navojni deli iz stisljivih fitingov, 
skupaj z stisljivimi fitingi spojenimi z press spoji,
tesnilnimi obroči,
</t>
    </r>
    <r>
      <rPr>
        <b/>
        <sz val="10"/>
        <rFont val="Arial"/>
        <family val="2"/>
        <charset val="238"/>
      </rPr>
      <t xml:space="preserve">za nadometno vgradnjo,
</t>
    </r>
    <r>
      <rPr>
        <sz val="10"/>
        <rFont val="Arial"/>
        <family val="2"/>
        <charset val="238"/>
      </rPr>
      <t>montaža pod strop in ob steno Kotlovnice,</t>
    </r>
    <r>
      <rPr>
        <b/>
        <sz val="10"/>
        <rFont val="Arial"/>
        <family val="2"/>
        <charset val="238"/>
      </rPr>
      <t xml:space="preserve">
izolirane z Kaiflex ST cevaki,
debelina navedena spodaj</t>
    </r>
    <r>
      <rPr>
        <sz val="10"/>
        <rFont val="Arial"/>
        <family val="2"/>
        <charset val="238"/>
      </rPr>
      <t>,
proizvod kot na primer oziroma enakovredno 
Geberit Mapress ogljikovo jeklo,
komplet z vsem potrebnim spojnim, tesnilnim, montažnim in 
vsem potrebnim obešalnim in pritrdilnim materialom, 
sistemskimi konzolami za pritrditev na strop, steno z cevnimi nosilci in objemkami za razvode ogrevanja, dimenzij:</t>
    </r>
  </si>
  <si>
    <t>Φ28x1,5 na Cu22x1,2     kom.</t>
  </si>
  <si>
    <r>
      <t xml:space="preserve">Izvedba tlačnega preizkusa vseh novo izvedenih instalacij </t>
    </r>
    <r>
      <rPr>
        <b/>
        <sz val="10"/>
        <rFont val="Arial"/>
        <family val="2"/>
        <charset val="238"/>
      </rPr>
      <t xml:space="preserve">ogrevanja v kotlovnici, 
</t>
    </r>
    <r>
      <rPr>
        <sz val="10"/>
        <rFont val="Arial"/>
        <family val="2"/>
        <charset val="238"/>
      </rPr>
      <t>zajeti tudi instalacije ogrevanja od zunanje  
enote TČ 30,
preizkus se izvede z hladno vodo,
preizkusni tlak je p=1,3x delovni tlak,
z izdelavo pisnega dokumenta o uspešno opravljenem tlačnem preizkusu,
vse skladno z DIN EN 14336, januar 2005.</t>
    </r>
  </si>
  <si>
    <r>
      <rPr>
        <b/>
        <sz val="10"/>
        <rFont val="Arial"/>
        <family val="2"/>
        <charset val="238"/>
      </rPr>
      <t xml:space="preserve">Izpiranje </t>
    </r>
    <r>
      <rPr>
        <sz val="10"/>
        <rFont val="Arial"/>
        <family val="2"/>
        <charset val="238"/>
      </rPr>
      <t xml:space="preserve">vseh instalacij ogrevanja v celotnem 
objektu, 
</t>
    </r>
    <r>
      <rPr>
        <b/>
        <sz val="10"/>
        <rFont val="Arial"/>
        <family val="2"/>
        <charset val="238"/>
      </rPr>
      <t>prvo polnjenje</t>
    </r>
    <r>
      <rPr>
        <sz val="10"/>
        <rFont val="Arial"/>
        <family val="2"/>
        <charset val="238"/>
      </rPr>
      <t xml:space="preserve"> celotnega ogrevalnega sistema v celotnem objektu z vgrajeno 
1x TČ zrak/voda z vodo ustrezne kvalitete,
vse po navodilih proizvajalca opreme TČ in 
ostalih naprav v ogrevalnem sistemu, 
predvidoma z vodo iz vodovodnega sistema in
ustreznih dodatkov aditivov za zaščito TČ in cevi,
skupnega volumna predvidoma V=700 litrov,
</t>
    </r>
    <r>
      <rPr>
        <b/>
        <sz val="10"/>
        <rFont val="Arial"/>
        <family val="2"/>
        <charset val="238"/>
      </rPr>
      <t xml:space="preserve">odzračevanje </t>
    </r>
    <r>
      <rPr>
        <sz val="10"/>
        <rFont val="Arial"/>
        <family val="2"/>
        <charset val="238"/>
      </rPr>
      <t>posameznih odsekov ogrevanja,</t>
    </r>
    <r>
      <rPr>
        <b/>
        <sz val="10"/>
        <rFont val="Arial"/>
        <family val="2"/>
        <charset val="238"/>
      </rPr>
      <t xml:space="preserve">
nastavitev </t>
    </r>
    <r>
      <rPr>
        <sz val="10"/>
        <rFont val="Arial"/>
        <family val="2"/>
        <charset val="238"/>
      </rPr>
      <t xml:space="preserve">regulacijskih elementov, </t>
    </r>
    <r>
      <rPr>
        <b/>
        <sz val="10"/>
        <rFont val="Arial"/>
        <family val="2"/>
        <charset val="238"/>
      </rPr>
      <t xml:space="preserve">
</t>
    </r>
    <r>
      <rPr>
        <sz val="10"/>
        <rFont val="Arial"/>
        <family val="2"/>
        <charset val="238"/>
      </rPr>
      <t xml:space="preserve">mešalnih ventilov z pogoni,
obtočnih črpalk,
</t>
    </r>
    <r>
      <rPr>
        <b/>
        <sz val="10"/>
        <rFont val="Arial"/>
        <family val="2"/>
        <charset val="238"/>
      </rPr>
      <t xml:space="preserve">funkcionalni zagon </t>
    </r>
    <r>
      <rPr>
        <sz val="10"/>
        <rFont val="Arial"/>
        <family val="2"/>
        <charset val="238"/>
      </rPr>
      <t>Kotlovnice in 
celotnega sistema ogrevanja,
komplet z vsem potrebnim delom, orodjem, materialom in opremo.</t>
    </r>
  </si>
  <si>
    <t>Označevanja strojnih instalacij in strojne opreme v Kotlovnici,
TČ 30, HOV30, 
obtočne črpalke, mešalni ventili, 
razvodi ogrevanja, predtok, povratek,
z kvalitetno izdelanimi oznakami,
izdelava shem in navodil za obratovanje Kotlovnice 
z namestitvijo le teh na steno Kotlovnice, 
komplet z vsem potrebnim materialom in opremo.</t>
  </si>
  <si>
    <t>Ø100 mm     kom.</t>
  </si>
  <si>
    <t>Demontaža vseh obstoječih instalacij ogrevanja in 
plina v prostoru GVO, Kotlovnica,
v pritličju objekta,
kjer je potebno demontirati,
∙ 1x stenski plinski kotel toplotne moči Qgr=28 kW 
z vso pripadajočo opremo,
∙ 1x pripadajoči dimniški komplet,
∙ 1x raztezno posodo,
∙ zaporne in regulacijske armature,
∙ cevne razvode ogrevanja izdelane iz bakrenih 
cevi,
v sklopu teh del zajeti tudi vse potrebno za, 
∙ prevezavo 2x obstoječega ogrevalnega sistema na novo postrojenje TČ zrak/voda,
∙ izpust UNP plina iz notranjih plinskih instalacij, 
∙ strokovno blindiranje obstoječe plinske instalacije 
po demontaži 1x stenskega plinskega kotla,
plinski razvod je potrebno po dogovoru trajno 
začepiti,
obseg del preveriti ob ogledu objekta,
kotlovnica na TČ zrak/voda se v sklopu ES objekta 
v kompletu izvede na novo, 
1x stenski plinski kotel se trajno ukine, 
komplet z vsem potrebnim demontažnim materialom, orodjem, opremo in odvozom odpadnega materiala na trajno deponijo.</t>
  </si>
  <si>
    <t>3.0.</t>
  </si>
  <si>
    <t>Kotlovnica 03 na TČ zrak/voda</t>
  </si>
  <si>
    <t>3.1.</t>
  </si>
  <si>
    <r>
      <t xml:space="preserve">Dobava in montaža sistemske cevi 
</t>
    </r>
    <r>
      <rPr>
        <b/>
        <sz val="10"/>
        <rFont val="Arial"/>
        <family val="2"/>
        <charset val="238"/>
      </rPr>
      <t>za razvode ogrevanja,</t>
    </r>
    <r>
      <rPr>
        <sz val="10"/>
        <rFont val="Arial"/>
        <family val="2"/>
        <charset val="238"/>
      </rPr>
      <t xml:space="preserve">
izdelane iz ogljikovega nelegiranega jekla, 1.0034 E195, 
izdelana po EN 10305, 
površinsko zunaj galvansko cinkana,
hrapavost površine cevi 10 μm, 
toplotno raztezanje 0,012 mm/mK, 
toplotna prevodnost cevi 60 W/mK,
obratovalna temperatura T=0 do 100 °C, 
spajanje z zatisnimi spoji, press spoji,
iz enakega materiala so izdelani tudi stisljivi fitingi 
in navojni deli iz stisljivih fitingov, 
skupaj z stisljivimi fitingi spojenimi z press spoji,
tesnilnimi obroči,
</t>
    </r>
    <r>
      <rPr>
        <b/>
        <sz val="10"/>
        <rFont val="Arial"/>
        <family val="2"/>
        <charset val="238"/>
      </rPr>
      <t>za nadometno speljane razvode ogrevanja zunaj objekta,
od Z.E. TČ 40 v objekt,
izolirane z Kaiflex ST cevaki,
kameno volno v obliki cevaka, 
vse ovito vodotesno v Alu oklep,
debelina navedena spodaj</t>
    </r>
    <r>
      <rPr>
        <sz val="10"/>
        <rFont val="Arial"/>
        <family val="2"/>
        <charset val="238"/>
      </rPr>
      <t>,
proizvod kot na primer oziroma enakovredno 
Geberit Mapress ogljikovo jeklo, 
komplet z vsem potrebnim spojnim, tesnilnim, montažnim in 
vsem potrebnim obešalnim in pritrdilnim materialom, 
sistemskimi konzolami za pritrditev na strop, steno z cevnimi nosilci in objemkami za razvode ogrevanja, dimenzij:</t>
    </r>
  </si>
  <si>
    <t>3.2.</t>
  </si>
  <si>
    <r>
      <t xml:space="preserve">Dobava in montaža kompleta 
</t>
    </r>
    <r>
      <rPr>
        <b/>
        <sz val="10"/>
        <rFont val="Arial"/>
        <family val="2"/>
        <charset val="238"/>
      </rPr>
      <t>toplotne črpalke zrak/voda, TČ40</t>
    </r>
    <r>
      <rPr>
        <sz val="10"/>
        <rFont val="Arial"/>
        <family val="2"/>
        <charset val="238"/>
      </rPr>
      <t xml:space="preserve">
</t>
    </r>
    <r>
      <rPr>
        <b/>
        <sz val="10"/>
        <rFont val="Arial"/>
        <family val="2"/>
        <charset val="238"/>
      </rPr>
      <t>za ogrevanje in hlajenje,</t>
    </r>
    <r>
      <rPr>
        <sz val="10"/>
        <rFont val="Arial"/>
        <family val="2"/>
        <charset val="238"/>
      </rPr>
      <t xml:space="preserve">
funkcija hlajenja se ne uporabi,
sestavljene iz zunanje enote, 
žičnega daljinskega upravljalnika, WI-Fi vmesnika.</t>
    </r>
  </si>
  <si>
    <t>Krmilnik v sklopu TČ mora omogočati,
∙ nastavitev vrednosti Field Service in shranjevanje podatkov na kartico SD, vključno z SD kartico,
∙ pripravljen za PV in Smart Grid,
∙ nadzor energije preko krmilnika na dotik,
∙ 2-consko regulacijo,
primerno za talno ogrevanje in radiatorje,                                                                                                 ∙ regulacijo zunanjega elektro grelca, backup,
Qelgr=3, 6, 9 kW, U=3x 400V, 
vgrajen v zalogovnik ogrevalne vode ali externo na sistem,
∙ smartThings, združljiv z dodatnim 
kompletom Wi-Fi,
∙ N°2 integrirani električni izhod  "Turbo" funkcijo ogrevanja vode in obdelavo proti legioneli.
Regulator podpira delovanje tokokroga v načinu ogrevanja/hlajenja, 
regulacijski ventil za ločevanje ogrevalnega in hladilnega sistema, hlajenje se ne uporabi.
Podpirati mora krmiljenje,
1x diretkne veje ogrevanja v odvisnosti od zunanje temperature, 
(TČ40, mora krmiliti 1x diretkno vejo ogrevanja),
elektronske regulacije hitrosti obtočne črpalke, 
hitrost črpalke glede na način delovanja.
Naprava ima možnost namestitve dodatnega zunanjega temperaturnega senzorja,
v dobavo zajeti tudi dodatni zunanji temperaturni senzor.</t>
  </si>
  <si>
    <r>
      <rPr>
        <b/>
        <sz val="10"/>
        <rFont val="Arial"/>
        <family val="2"/>
        <charset val="238"/>
      </rPr>
      <t xml:space="preserve">Zunanja enota TČ zrak/voda
proizvod kot na primer oziroma enakovredno 
SAMSUNG AE120CXYBGK/EU
</t>
    </r>
    <r>
      <rPr>
        <sz val="10"/>
        <rFont val="Arial"/>
        <family val="2"/>
        <charset val="238"/>
      </rPr>
      <t>∙ nazivna grelna moč 12 KW (A2/A7 /W35)                                                                                                   ∙ nazivna grelna moč 12 kW (A-7, A-10 /W35),                       ∙ nazivna hladilna moč 12 kW (A2/ W18),                                                                     toplotna črpalka sistema zrak/hladivo,
z okolju prijaznim hladilnim sredstvom R290,
hlajenje se ne uporabi,
∙ sistemski energijski razred ogrevanja prostorov 
35°C/55°C, A+++/A++,                                                                                                                          ∙ temperatura dovoda ogrevalna voda 15°C - 75°C,                                                                 ∙ temperatura sanitarna voda do 70°C,                                                                                ∙ temperatura dovoda vode hladna voda  5°C - 25°C,  
∙ SCOP (EN14825) 35°/55°C =4,9/3,65, SEER=5,0,                                                                                                 ∙ zvočni tlak 47 dB(A),                                                                                                             ∙ vodni priključki Φ28 mm, ZN, 
∙ hladivo R290, m=1,25 kg, (tCO₂e=0,00375)
∙ območje delovanja -25 °/+43 °C,                                                      ∙ napetost 3F 380-415V; 50Hz,                                                                ∙ Pel max= 4,0 kW
∙ MCA= 3x 16,1 A, MFA=3x 17,7 A
∙ dimenzije: 1270 x 1018 x 530 mm (Š/V/G),
∙ masa: 154 kg.</t>
    </r>
  </si>
  <si>
    <r>
      <t xml:space="preserve">Dobava in montaža hranilnika ogrevne vode HOV 40,
izdelanega po naročilu,
skladno z zahtevami za izdelavo hranilnikov v sklopu ogrevalnih sistemov,
volumna V=300 litrov,
dimenzij Ødxh=Ø700x1810 mm, 
Ø500+2x100 x1710+100 mm, 
neto teže predvidoma m=79 kg,
z učinkovito toplotno izolacijo debeline 
minimalno d=100 mm,
z priključki po shemi in naročilu s strani izvajalca, 
predvidoma 
2x priključek DN32, 
2x priključek DN25,
1x izpust DN20,
3x nastavek za tipala,
1x nastavek za navojni elektro grelec,
</t>
    </r>
    <r>
      <rPr>
        <b/>
        <sz val="10"/>
        <rFont val="Arial"/>
        <family val="2"/>
        <charset val="238"/>
      </rPr>
      <t xml:space="preserve">z vgrajenim 1x električnim grelnikom tip SH,
toplotne moči Qelgr=1x 3,0 kW, U=3x380 V,
</t>
    </r>
    <r>
      <rPr>
        <sz val="10"/>
        <rFont val="Arial"/>
        <family val="2"/>
        <charset val="238"/>
      </rPr>
      <t>vezano na avtomatiko TČ40,
z 1x vgrajeno perforirano medslojno pregrado za umirjanje pretoka po vertikali,
komplet z vsem potrebnim spojnim, tesnilnim in montažnim materialom.</t>
    </r>
  </si>
  <si>
    <t>Dobava in montaža varnostne raztezne 
posode RP41,
za varovanje ogrevalnega sistema pred raztezki, 
volumna V=50 litrov, 
tlačne stopnje PN6,
dimenzij Ødxh=Ø409x469 mm, 
neto teže m=5,7 kg, 
z priključkom DN25,
tovarniško napolnjena z predtlakom p0=1,5 bar,
tlak nastaviti na po=1,2 bar,
proizvod kot na primer oziroma enakovredno 
Reflex tip N 80/6,0/1,2,
komplet z vsem potrebnim spojnim, tesnilnim in montažnim materialom.</t>
  </si>
  <si>
    <t>DN20    kom.</t>
  </si>
  <si>
    <t>Dobava in montaža frekvenčno vodene 
obtočne črpalke Č41, 
za pretok ogrevne vode,
navojne izvedbe,
tlačne stopnje PN16, 
z pripadajočo toplotno izolacijo, 
proizvod kot na primer oziroma enakovredno 
Grundfoss tip Alpha2 25-60 180,
komplet z vsem potrebnim spojnim, tesnilnim in montažnim materialom, sledečih karakteristik:</t>
  </si>
  <si>
    <t>V=402 kg/h, dP=30 kPa, 
Pel=34 W, U=1x 230 V, 50 Hz</t>
  </si>
  <si>
    <t>Dobava in montaža izločevalnika mulja z magnetom,
za toplo in hladno vodo,
v skladu z EN 13445, 
navojne in masivne izvedbe,
tlačne stopnje PN6,  
za pretok ogrevne vode 
Vogr=1500 kg/h, dPmax=5,0 kPa,
proizvod kot na primer oziroma enakovredno Spirotech,
Spiro Trap, Trap-Magnet, Dirt Steel, 
komplet z vsem potrebnim spojnim, tesnilnim in montažnim materialom, dimenzij:</t>
  </si>
  <si>
    <r>
      <t xml:space="preserve">Izvedba tlačnega preizkusa vseh novo izvedenih instalacij </t>
    </r>
    <r>
      <rPr>
        <b/>
        <sz val="10"/>
        <rFont val="Arial"/>
        <family val="2"/>
        <charset val="238"/>
      </rPr>
      <t xml:space="preserve">ogrevanja v kotlovnici, 
</t>
    </r>
    <r>
      <rPr>
        <sz val="10"/>
        <rFont val="Arial"/>
        <family val="2"/>
        <charset val="238"/>
      </rPr>
      <t>zajeti tudi instalacije ogrevanja od zunanje  
enote TČ 40,
preizkus se izvede z hladno vodo,
preizkusni tlak je p=1,3x delovni tlak,
z izdelavo pisnega dokumenta o uspešno opravljenem tlačnem preizkusu,
vse skladno z DIN EN 14336, januar 2005.</t>
    </r>
  </si>
  <si>
    <r>
      <rPr>
        <b/>
        <sz val="10"/>
        <rFont val="Arial"/>
        <family val="2"/>
        <charset val="238"/>
      </rPr>
      <t xml:space="preserve">Izpiranje </t>
    </r>
    <r>
      <rPr>
        <sz val="10"/>
        <rFont val="Arial"/>
        <family val="2"/>
        <charset val="238"/>
      </rPr>
      <t xml:space="preserve">vseh instalacij ogrevanja v celotnem 
objektu, 
</t>
    </r>
    <r>
      <rPr>
        <b/>
        <sz val="10"/>
        <rFont val="Arial"/>
        <family val="2"/>
        <charset val="238"/>
      </rPr>
      <t>prvo polnjenje</t>
    </r>
    <r>
      <rPr>
        <sz val="10"/>
        <rFont val="Arial"/>
        <family val="2"/>
        <charset val="238"/>
      </rPr>
      <t xml:space="preserve"> celotnega ogrevalnega sistema v celotnem objektu z vgrajeno 
1x TČ zrak/voda z vodo ustrezne kvalitete,
vse po navodilih proizvajalca opreme TČ in 
ostalih naprav v ogrevalnem sistemu, 
predvidoma z vodo iz vodovodnega sistema in
ustreznih dodatkov aditivov za zaščito TČ in cevi,
skupnega volumna predvidoma V=600 litrov,
</t>
    </r>
    <r>
      <rPr>
        <b/>
        <sz val="10"/>
        <rFont val="Arial"/>
        <family val="2"/>
        <charset val="238"/>
      </rPr>
      <t xml:space="preserve">odzračevanje </t>
    </r>
    <r>
      <rPr>
        <sz val="10"/>
        <rFont val="Arial"/>
        <family val="2"/>
        <charset val="238"/>
      </rPr>
      <t>posameznih odsekov ogrevanja,</t>
    </r>
    <r>
      <rPr>
        <b/>
        <sz val="10"/>
        <rFont val="Arial"/>
        <family val="2"/>
        <charset val="238"/>
      </rPr>
      <t xml:space="preserve">
nastavitev </t>
    </r>
    <r>
      <rPr>
        <sz val="10"/>
        <rFont val="Arial"/>
        <family val="2"/>
        <charset val="238"/>
      </rPr>
      <t xml:space="preserve">regulacijskih elementov, </t>
    </r>
    <r>
      <rPr>
        <b/>
        <sz val="10"/>
        <rFont val="Arial"/>
        <family val="2"/>
        <charset val="238"/>
      </rPr>
      <t xml:space="preserve">
</t>
    </r>
    <r>
      <rPr>
        <sz val="10"/>
        <rFont val="Arial"/>
        <family val="2"/>
        <charset val="238"/>
      </rPr>
      <t xml:space="preserve">mešalnih ventilov z pogoni,
obtočnih črpalk,
</t>
    </r>
    <r>
      <rPr>
        <b/>
        <sz val="10"/>
        <rFont val="Arial"/>
        <family val="2"/>
        <charset val="238"/>
      </rPr>
      <t xml:space="preserve">funkcionalni zagon </t>
    </r>
    <r>
      <rPr>
        <sz val="10"/>
        <rFont val="Arial"/>
        <family val="2"/>
        <charset val="238"/>
      </rPr>
      <t>Kotlovnice in 
celotnega sistema ogrevanja,
komplet z vsem potrebnim delom, orodjem, materialom in opremo.</t>
    </r>
  </si>
  <si>
    <t>Označevanja strojnih instalacij in strojne opreme v Kotlovnici,
TČ 40, HOV40, 
obtočne črpalke, mešalni ventili, 
razvodi ogrevanja, predtok, povratek,
z kvalitetno izdelanimi oznakami,
izdelava shem in navodil za obratovanje Kotlovnice 
z namestitvijo le teh na steno Kotlovnice, 
komplet z vsem potrebnim materialom in opremo.</t>
  </si>
  <si>
    <t>Strokovna nastavitev in meritev pretočnih količin ogrevalne vode za vsako posamezno vejo ogrevanja 
v Kotlovnici,
vsega skupaj za 1x regulacijsko vejo ogrevanja,
komplet z vsem potrebnim delom, orodjem, 
materialom in opremo.</t>
  </si>
  <si>
    <t>Demontaža vseh obstoječih instalacij ogrevanja in 
plina v prostoru Sanitarije, Kotlovnica,
v pritličju objekta,
kjer je potebno demontirati,
∙ 1x stenski plinski kotel toplotne moči Qgr=28 kW 
z vso pripadajočo opremo,
∙ 1x pripadajoči dimniški komplet,
∙ 1x raztezno posodo,
∙ zaporne in regulacijske armature,
∙ cevne razvode ogrevanja izdelane iz bakrenih 
cevi,
v sklopu teh del zajeti tudi vse potrebno za, 
∙ prevezavo 1x obstoječega ogrevalnega sistema na novo postrojenje TČ zrak/voda,
∙ izpust UNP plina iz notranjih plinskih instalacij, 
∙ strokovno blindiranje obstoječe plinske instalacije 
po demontaži 1x stenskega plinskega kotla,
plinski razvod je potrebno po dogovoru trajno 
začepiti,
obseg del preveriti ob ogledu objekta,
kotlovnica na TČ zrak/voda se v sklopu ES objekta 
v kompletu izvede na novo, 
1x stenski plinski kotel se trajno ukine, 
komplet z vsem potrebnim demontažnim materialom, orodjem, opremo in odvozom odpadnega materiala na trajno deponijo.</t>
  </si>
  <si>
    <t>4.0.</t>
  </si>
  <si>
    <t>Ogrevanje</t>
  </si>
  <si>
    <t>4.1.</t>
  </si>
  <si>
    <t>Vgradnja termostatskih radiatorskih ventilov</t>
  </si>
  <si>
    <t>Dobava in montaža radiatorskega termostatskega ventila z prednastavitvijo,
ravne ali kotne izvedbe,
za dvocevni sistem ogrevanja, 
z predelavo obstoječega razvoda ogrevanja med obstoječim radiatorjem in obstoječim razvodom ogrevanja,
izdelanega iz jeklenih črnih brezšivnih cevi,
dodatnim razvodom ogrevanja iz jeklenih črnih brezšivnih cevi po DIN 2448, 
v dolžini predvidoma L=2x 1,0 m,
spajanje z varjenjem z kvalitetno predpripravo spojev,
antikorozijsko zaščitene z dvoslojnim miniziranjem po predhodnem čiščenju do kovinskega sijaja, 
vse za potrebe vgradnje novega radiatorskega termostatskega ventila, 
strokovno prednastavitvijo ventila med 1 - 7 + N, 
po izračunu in načrtu glede na potreben pretok 
ogrevne vode skozi grelno telo,
proizvod kot na primer oziroma enakovredno 
Danfoss tip RA-N, 
komplet z vsem potrebnim spojnim, tesnilnim in montažnim materialom, dimenzije:</t>
  </si>
  <si>
    <t>DN15    kom.</t>
  </si>
  <si>
    <t>Dobava in montaža radiatorske termostatske glave, 
za montažo na termostatski radiatorski ventil,
skladne z EN-215-1,
ojačan model za javne prostore,
z možnostjo blokiranja in omejevanje temperature,
plinskim polnjenjem, 
vgrajenim tipalom, 
montaža z inbus ključem 2 mm,
možnostjo popolnega zaprtja pretoka,
proti zmrzovalne zaščite,
proizvod kot na primer oziroma enakovredno 
Danfoss tip Aero RA javni, BIS,
komplet z vsem potrebnim spojnim in montažnim materialom.</t>
  </si>
  <si>
    <t>Dobava in montaža radiatorskega zapornega ventila, 
ravne ali kotne izvedbe, 
za prednastavitev in zapiranje, 
za dvocevni sistem ogrevanja, 
montiranega na povratku iz radiatorja, 
z predelavo obstoječega razvoda ogrevanja med obstoječim radiatorjem in obstoječim razvodom ogrevanja,
izdelanega iz jeklenih črnih brezšivnih cevi,
dodatnim razvodom ogrevanja iz jeklenih črnih brezšivnih cevi po DIN 2448, 
v dolžini predvidoma L=2x 1,0 m,
spajanje z varjenjem z kvalitetno predpripravo spojev,
antikorozijsko zaščitene z dvoslojnim miniziranjem 
po predhodnem čiščenju do kovinskega sijaja, 
vse za potrebe vgradnje novega radiatorskega zapornega ventila,  
proizvod kot na primer ali enakovredno 
Danfoss tip RLV,
komplet z vsem potrebnim spojnim, tesnilnim in montažnim materialom, dimenzij:</t>
  </si>
  <si>
    <t>Pleskanje jeklene črne brezšivne cevi za ogrevanje,
z belo barvo, enako kot obstoječe,
po predhodnem miniziranju,
miniziranje ni zajeto v tej postavki,
kot popravilo barve v sklopu montaže termostatskega in zapornega ventila pri radiatorju,
komplet z pripravo na pleskanje, 
vsem potrebnim materialom, zaščito in čiščenjem, 
skupne površine.</t>
  </si>
  <si>
    <t>Demontaža obstoječih radiatorskih zapornih ventilov, 
vgrajenih zgoraj na predtoku s strani radiatorja, 
ravne ali kotne izvedbe,  
komplet z vsem potrebnim demontažnim materialom, orodjem, opremo in odvozom odpadnega materiala na trajno deponijo.</t>
  </si>
  <si>
    <t>Demontaža obstoječih radiatorskih zapornih ventilov, 
vgrajenih spodaj na povratku s strani radiatorja, 
ravne ali kotne izvedbe,  
komplet z vsem potrebnim demontažnim materialom, orodjem, opremo in odvozom odpadnega materiala na trajno deponijo.</t>
  </si>
  <si>
    <t>Razna nepredvidena dela v zvezi z instalacijami vgradnje termostatskih radiatorskih ventilov.</t>
  </si>
  <si>
    <t>5.0.</t>
  </si>
  <si>
    <t>5.1.</t>
  </si>
  <si>
    <t>Demontaža obstoječih zunanjih enot klimatskih naprav in nosilcev. Naprave se skladiščijo na gradbišču za ponovno vgradnjo po izvedbi fasade. Nosilci se odpeljejo komunalno urejeno deponijo in deponiranjo.</t>
  </si>
  <si>
    <t xml:space="preserve">Demontaža obstoječih premičnih elementov na fasadi (nosilci zastav, luči, zračniki, poštni nabilranik,....) ter ponovna vgradnja po izvedbi fasade. Elementi se skladiščijo na gradbišču za ponovno vgradnjo po izvedbi fasade. </t>
  </si>
  <si>
    <t>Odvijačenje valjanca strelovoda na fasadi ter odmik za možnost izvedbe fasade. Po končanih delih se valjanec ponovno pritrdi na fasado. Zajeti nov pritrdilni material</t>
  </si>
  <si>
    <t>Demontaža spominske marmorne plošče velikosti cca 1,30 x 2,70 m s skladiščenjem in ponovno vgradnjo po izvedbo fasade. Zajeti ves potreben nov pritrdilni material.</t>
  </si>
  <si>
    <t>Porušitev in odstranitev betonskih tlakovcev v debelini do 7 cm, komplet z nakaldanjem, odvozom in deponiranjem na komunalno urejeni deponiji.</t>
  </si>
  <si>
    <t>Porušitev  keramičnih ploščic (obroba) komplet z nakaldanjem, odvozom in deponiranjem na komunalno urejeni deponiji.</t>
  </si>
  <si>
    <t xml:space="preserve">Rezkanje asfaltne zmesi v debelini do 3 cm, komplet z nakaldanjem, odvozom in deponiranjem na komunalno urejeni deponiji. </t>
  </si>
  <si>
    <t>Demontaža obstoječega nadstreška dimenzij cca (DxŠxV) 5,10 x 2,70 x 2,80m ter skadiščenje. Po končanih delih se nadstrešek ponovno postavi na prvotno mesto. Uporabi se nov sidrni material.</t>
  </si>
  <si>
    <t xml:space="preserve">Porušitev obstoječih linijskih rešetk širine 15 cm, komplet z nakaldanjem, odvozom in deponiranjem na komunalno urejeni deponiji. </t>
  </si>
  <si>
    <t xml:space="preserve">Rušenje betonskih in armiranobetonskih elementov z nakladanjem odvozom na deponijo in deponiranjem. Kopije evidenčnih listov o oddanih gradbenih odpadkih predati investitorju. </t>
  </si>
  <si>
    <t xml:space="preserve">Porušitev in odstranitev ALU strešnih obrob r.š. Do 40 cm,  komplet z nakaldanjem, odvozom in deponiranjem na komunalno urejeni deponiji. </t>
  </si>
  <si>
    <t>Odstranitev in prilagoditev strešnikov na lokacijah kjer se izvede fasada. Zajeti ves material in delo.</t>
  </si>
  <si>
    <t xml:space="preserve">Demontaža duktilnih cevi DN 150 mm, komplet z nakaldanjem, odvozom in deponiranjem na komunalno urejeni deponiji. </t>
  </si>
  <si>
    <t>R118</t>
  </si>
  <si>
    <t>R119</t>
  </si>
  <si>
    <t xml:space="preserve">Odstranitev obstoječih odtočnih cevi fi do 120 mm, komplet z nakaldanjem, odvozom in deponiranjem na komunalno urejeni deponiji. </t>
  </si>
  <si>
    <t>c</t>
  </si>
  <si>
    <t>okna od 3,01 do 5 m2</t>
  </si>
  <si>
    <t>okna od 5,01 do 10 m2</t>
  </si>
  <si>
    <t>R120</t>
  </si>
  <si>
    <t>R121</t>
  </si>
  <si>
    <t>Nadzor upravljalca vodovoda</t>
  </si>
  <si>
    <t>Nadzor upravljalca elektro voda</t>
  </si>
  <si>
    <t>Nadzor upravljalca TK vodov</t>
  </si>
  <si>
    <t>G106</t>
  </si>
  <si>
    <t>G107</t>
  </si>
  <si>
    <t>G108</t>
  </si>
  <si>
    <t>Izkop gramoza dvoriščnega ustroja – strojno/ročno z odrivom in deponiranjem za kasnejšo vgradnjo</t>
  </si>
  <si>
    <t>Dobava in izvedba  hidroizolacije (2 x IZOTEK T4) stene s temeljem zunaj  (vključno z stranskimi robovi) s predhodnim 1 x premazom (IBITOL), v ceno zajeti predhodno  pripravo na lepljenje hidroizolacije.</t>
  </si>
  <si>
    <t>Vgradnja izkopanega gramoznega materiala po plasteh 30 cm vključno z utrjevanjam</t>
  </si>
  <si>
    <t>Dobava materiala in izdelava gramoznega materiala iz drobljenih kamnitih zrn po plasteh 30 cm (granulacija 0-63mm)</t>
  </si>
  <si>
    <t>Dobava materiala in izdelava posteljice iz drobljenih kamnitih zrn v debelini 40cm (granulacija 0-63mm)</t>
  </si>
  <si>
    <t>Dobava materiala in izdelava nevezane nosilne plasti gramoza v debelini 25 cm - tampon (granulacija 0-32mm)</t>
  </si>
  <si>
    <t>Dobava in vgraditev predfabriciranega pogreznjenega robnika iz cementnega betona  s prerezom 8/25 cm</t>
  </si>
  <si>
    <t>Izdelava obrabne plasti iz tlakovcev iz cementnega betona  velikosti 20 cm / 20 cm /7 cm, stiki zapolnjeni s peskom. Zajeti pripravo peščene posteljice vključno z materialom.</t>
  </si>
  <si>
    <t>Dobava materiala in izdelava zgornje nosilne plasti bituminiziranega drobljenca AC 22 base B50/70 A4 v debelini 6 cm</t>
  </si>
  <si>
    <t>Dobava materiala in izdelava obrabne in zaporne plasti bituminizirane zmesi AC 8 surf B50/70 A4 v debelini 3 cm</t>
  </si>
  <si>
    <t>Izdelava kanalizacije iz cevi iz polivinilklorida, vključno s podložno plastjo iz pesk, DN 200 mm, v globini do 1,0 m SN 4 - meteorne vode, vključno z izkopom in zasipom (izkop cca 0,6 m3/m1) ter navezavo na obstojelo kanalizacijo</t>
  </si>
  <si>
    <t>Dobava in izvedba peskolova iz betonske cevi fi 40 cm in LTŽ pokrovom fi 400 mm, nosilnosti 125 kN</t>
  </si>
  <si>
    <t>Izdelava jaška iz polietilena, krožnega prereza s premerom 60 cm, globokega od 1,0 do 1,5 m</t>
  </si>
  <si>
    <t>G222</t>
  </si>
  <si>
    <t>G223</t>
  </si>
  <si>
    <t>G224</t>
  </si>
  <si>
    <t>G225</t>
  </si>
  <si>
    <t>Dobava in vgradnja kanalet širine 15 cm z LTŽ rešetkami nosilnosti 400 kN na podlagi iz cementnega betona C16/20 ter obbetoniranje.</t>
  </si>
  <si>
    <t>Dobava in vgradnja zbiralnika širine 15 cm z  iztokom in LTŽ rešetkami nosilnosti 400 kN na podlagi iz cementnega betona C16/20 ter obbetoniranje..</t>
  </si>
  <si>
    <t>G226</t>
  </si>
  <si>
    <t>G227</t>
  </si>
  <si>
    <t xml:space="preserve">Dobava in vgradnja INOX zračnika fi 120 z mrežico za cevi fi 120 mm. Zajeti vse prevoze, prenose in pritrdilni material - skladno z detajlom. </t>
  </si>
  <si>
    <t>Dobava in vgradnja PP cevi fi 120 mm in dolžine 25 cm čez fasadno izolacijo za izvedbo zračenja tramov</t>
  </si>
  <si>
    <t>Dobava in vgradnja fasadnih prezračevalnih rešetk iz eloksiranega aluminija. Vgradnja z vijaki direktno v fasado. Zajet ves potreben material in delo za kvalitetno izvedbo.</t>
  </si>
  <si>
    <t>dimenzije 30/40 cm</t>
  </si>
  <si>
    <t>dimenzije 30/30 cm</t>
  </si>
  <si>
    <t>G313</t>
  </si>
  <si>
    <t>Dobava in montaža odtočnih cevi fi 120 mm iz ALU barvne pločevine deb. 0,6 mm, vključno z vsem pritrdilnim materialom in zaključki</t>
  </si>
  <si>
    <t>Dobava in montaža odtočnih cevi DN 150 mm duktilne litine, vključno z vsem pritrdilnim materialom in zaključki</t>
  </si>
  <si>
    <t>O102</t>
  </si>
  <si>
    <t>O103</t>
  </si>
  <si>
    <t>O104</t>
  </si>
  <si>
    <t>Izdelava izolacijske fasade sistema demit  z XPS ploščeni (λ=0,035 W/mK) na  preklop (stirodurjem) deb. 18 cm ter silikatnim zaključnim slojem, vsemi potrebnimi alu vogalniki, sidranjem, odkapniki, profili ter vsemi fazami dela. Barvo določi naročnik. V ceni postavke zajeti vse prenose in vsa dela predpriprave, za strokovno in kvalitetno izvedbo del.</t>
  </si>
  <si>
    <t>Dodatna obdelava zunanjih špalet  (špalete ki so širše od 20 cm) debelina 2 cm (uporabi se XPS za kompletno obdelvavo špalet),  mrežica ter komplet s silikatnim zaključnim slojem, vsemi potrebnimi alu vogalniki, sidranjem, odkapniki, profili, premaz z akrilno emulzijo ter vsemi fazami dela. Barvo določi naročnik. V ceni postavke zajeti vse prenose in vsa dela predpriprave, za strokovno in kvalitetno izvedbo del.</t>
  </si>
  <si>
    <t>Izdelava izolacijske fasade iz kamene volne (λ=0,035 W/mK) deb. 18 cm komplet s silikatnim zaključnim slojem, vsemi potrebnimi alu vogalniki, sidranjem, odkapniki, profili ter vsemi fazami dela. Barvo določi naročnik.  V ceni postavke zajeti ves pritrdilni material, osnovni material, ter vse prenose in vsa dela predpriprave, za strokovno in kvalitetno izvedbo del.</t>
  </si>
  <si>
    <t>O203</t>
  </si>
  <si>
    <t>SUHOMONTAŽNA DELA</t>
  </si>
  <si>
    <t>Dobava in montaža mavčnokartonskega spuščenega stropa po sistemu npr. KNAUF na kovinski podkonstrukciji tip po izbiri (enojna obloge 1x1.50cm). V vmesni prostor vgraditi toplotno izolacijo (steklena volna) 12+12 cm, ki mora imeti minimalno toplotno prevodnosti  λ=0,037 W/mK.   V ceno vkalkulirati bandažiranje in kitanje, brušenje - priprava za finalni oplesk. Vkalkulirati ves pritrdilni material. Uporabi se klasične plošče. Nivo obdelave knaufa je Q4.</t>
  </si>
  <si>
    <t>SUHOMONTAŽNA DELA SKUPAJ</t>
  </si>
  <si>
    <t>PVC okna in ALU ter PVC vrata so zastekljene  s troslojnimi toplotno zaščitnimi stekli v sestavi 4/12/4/12/4 s toplom robom.</t>
  </si>
  <si>
    <t xml:space="preserve">Steklo montirano v okno mora imeti: </t>
  </si>
  <si>
    <t>okenski sistem</t>
  </si>
  <si>
    <t>Tesnila - v okno vgrajeni vsaj dve tesnili s trajno elastičnimi lastnosmi EPDM.</t>
  </si>
  <si>
    <t>Okovje - skrita nasadila</t>
  </si>
  <si>
    <t>Odkapni profil - vgrajeni odkapni profil na spodnjem delu okenskega okvira ščiti najbolj izpostavljene dele okna pred vremenskimi vplivi. Upoštevati tudi vgradnjo odkapnega profila na spodnjem delu okenskega krila, ki bo prav tako zaščitil najbolj izpostavljeni del krila pred neugodnimi vremenskimi vplivi</t>
  </si>
  <si>
    <t>Kljuka - oprema okna je kvalitetna kljuka (pololiva) v sivi barvi</t>
  </si>
  <si>
    <t>Montaža oken</t>
  </si>
  <si>
    <t>RAL montaža. Smisel montaže po sistemu RAL je čim bolj se približati predvsem toplotni izolativnosti samega zidu. Pri montaži po sistemu RAL gre za tesnjenje po sistemu "znotraj bolj tesno kot zunaj", in sicer v desetkratnem razmerju tesnosti v korist notranjosti.</t>
  </si>
  <si>
    <t>Trakovi illbruck illmod Trioplex ali + 66/7x15mm ali illbruck illmod trioplex FBA    40-50/7-15mm (odvisno od okvirja) na stiku okvir okno - stena.</t>
  </si>
  <si>
    <t>Na stiku okno - fasadna obloga s trakovi illbruckillbruck illmod 600 3-7x15mm.  Med oknom in pod zunanjo polico s trakovi illbruck lepilo za XPS PU 010. Pod zunanjo polico na koncu fasade illmod eco 3x15mm.</t>
  </si>
  <si>
    <t xml:space="preserve">Police </t>
  </si>
  <si>
    <t>Zajete v gradbenih delih</t>
  </si>
  <si>
    <t xml:space="preserve">Senčila </t>
  </si>
  <si>
    <t>Toplotna prehodnost oken ………………….Uw =  max 0,90 W/m²K ali boljša</t>
  </si>
  <si>
    <t>Toplotna prehodnost ALU vrat ………………….Ud =  max 1,40 W/m²K ali boljša</t>
  </si>
  <si>
    <t>Glej opis okna</t>
  </si>
  <si>
    <t>Material: PVC profili.</t>
  </si>
  <si>
    <t>Barva: barvo uskladiti z obstoječimi vgrajenimi okni</t>
  </si>
  <si>
    <t>Zasteklitev: troslojno steklo 4/12/4/12/4</t>
  </si>
  <si>
    <t>Senčila: notranja senčila - žaluzije  - mehansko upravljanje</t>
  </si>
  <si>
    <t>Dimenzije: 130/170 cm</t>
  </si>
  <si>
    <t>Odpiranje:krilno, odklopno - uskladiti z obstoječim načinom odpiranja</t>
  </si>
  <si>
    <t>Dodatno: okovje po opisu, kljuka kvalitetna po izboru projektanta,
police zunanje ALU in notranje PVC, stranska ročica za 
odpiranje okna</t>
  </si>
  <si>
    <t>Toplotna prehodnost okna …………….Uw =  0,90 W/m²K ali boljša</t>
  </si>
  <si>
    <t>Dimenzije: 130/160 cm</t>
  </si>
  <si>
    <t>Enodelno PVC okno O-02</t>
  </si>
  <si>
    <t>Enodelno PVC okno O-01</t>
  </si>
  <si>
    <t>Enodelno PVC okno O-03</t>
  </si>
  <si>
    <t>Dimenzije: 120/140 cm</t>
  </si>
  <si>
    <t>O403</t>
  </si>
  <si>
    <t>O404</t>
  </si>
  <si>
    <t>Enodelno PVC okno O-04</t>
  </si>
  <si>
    <t>Dimenzije: 120/150 cm</t>
  </si>
  <si>
    <t>O405</t>
  </si>
  <si>
    <t>Enodelno PVC okno O-05</t>
  </si>
  <si>
    <t>Dimenzije: 120/100 cm</t>
  </si>
  <si>
    <t>O406</t>
  </si>
  <si>
    <t>Enodelno PVC okno O-06</t>
  </si>
  <si>
    <t>Dimenzije: 120/70 cm</t>
  </si>
  <si>
    <t>Enodelno PVC okno O-07</t>
  </si>
  <si>
    <t>O407</t>
  </si>
  <si>
    <t>Dimenzije: 60/100 cm</t>
  </si>
  <si>
    <t>Dobava in krpanje  špalet po odstranitvi oknen v mavčni malti, kompletno z vsemi pomožnimi deli in prenosi do mesta vgraditve. (ocenjeno)</t>
  </si>
  <si>
    <t>Obdelava notranjih špalet po končani vgradnji oken v mavčni malti, kompletno z vsemi pomožnimi deli in prenosi do mesta vgraditve.</t>
  </si>
  <si>
    <t>G314</t>
  </si>
  <si>
    <t>G315</t>
  </si>
  <si>
    <t>O408</t>
  </si>
  <si>
    <t>Enodelno PVC okno O-08</t>
  </si>
  <si>
    <t>Dimenzije: 70/100 cm</t>
  </si>
  <si>
    <t>O409</t>
  </si>
  <si>
    <t>Enodelno PVC okno O-09</t>
  </si>
  <si>
    <t>Dimenzije: 80/60 cm</t>
  </si>
  <si>
    <t>O410</t>
  </si>
  <si>
    <t>Enodelno PVC okno O-10</t>
  </si>
  <si>
    <t>Dimenzije: 120/60 cm</t>
  </si>
  <si>
    <t>Dimenzije: (106 + 170 + 106) x 230 cm</t>
  </si>
  <si>
    <t>Enokrilna zunanja vrata z nizkim pragom, Ud ≤ 1,40 W/m2K</t>
  </si>
  <si>
    <t>Odpiranje: fiksno, krilno - odpiranje povzeti po obstoječem načinu odpiranja</t>
  </si>
  <si>
    <t>O411</t>
  </si>
  <si>
    <t>Dobava in montaža ALU zunanjih vhodnih vrat pozicija V-02</t>
  </si>
  <si>
    <t>Dimenzije: (106 + 190 + 106) x 230 cm</t>
  </si>
  <si>
    <t>O412</t>
  </si>
  <si>
    <t>O413</t>
  </si>
  <si>
    <t>Dimenzije: 120 x 270 cm</t>
  </si>
  <si>
    <t>Dobava in montaža. alu steklena stena z enokrilnimi zunanjimi vrati, fiksna zasteklitev z varnostnim steklom, nizki prag</t>
  </si>
  <si>
    <t>Dobava in montaža. alu enokrilna zunanja vrata z nadsvetlobo, krilo polnilo, nizki prag</t>
  </si>
  <si>
    <t>Odpiranje: odpiranje povzeti po obstoječem načinu odpiranja
- odpiranje navzven na evakuacijskih izhodih</t>
  </si>
  <si>
    <t>O414</t>
  </si>
  <si>
    <t>Dimenzije: 165 x 290 cm</t>
  </si>
  <si>
    <t>Dvokrilna zunanja vrata z nizkim pragom, Ud ≤ 1,40 W/m2K</t>
  </si>
  <si>
    <t>Enokrilna zunanja vrata z nizkim pragom in nadsvetlobo, Ud ≤ 1,40 W/m2K</t>
  </si>
  <si>
    <t>Dvokrilna zunanja vrata z nizkim pragom in nadsvetlobo, Ud ≤ 1,40 W/m2K</t>
  </si>
  <si>
    <t>O415</t>
  </si>
  <si>
    <t>Dobava in montaža ALU zunanjih vhodnih vrat pozicija V-05</t>
  </si>
  <si>
    <t>Dimenzije: 245 x 180 cm</t>
  </si>
  <si>
    <t>O416</t>
  </si>
  <si>
    <t>Dobava in montaža ALU zunanjih vhodnih vrat pozicija V-06</t>
  </si>
  <si>
    <t>Dimenzije: 220 x 180 cm</t>
  </si>
  <si>
    <t>O417</t>
  </si>
  <si>
    <t>Dobava in montaža ALU zunanjih vhodnih vrat pozicija V-07</t>
  </si>
  <si>
    <t>Dimenzije: 100 x 180 cm</t>
  </si>
  <si>
    <t>O418</t>
  </si>
  <si>
    <t>Dobava in montaža ALU zunanjih vhodnih vrat pozicija V-08</t>
  </si>
  <si>
    <t>Dimenzije: 105 x 205 cm</t>
  </si>
  <si>
    <t>Dobava in montaža. alu enokrilna zunanja vrata, krilo polnilo, nizki prag</t>
  </si>
  <si>
    <t>Dobava in montaža. alu enokrilna zunanja vrata , krilo polnilo, nizki prag</t>
  </si>
  <si>
    <t>Odpiranje: odpiranje povzeti po obstoječem načinu odpiranja
- odpiranje navzven na evakuacijskih izhodih, Alu panik kljuka po standardu EN1125</t>
  </si>
  <si>
    <t>Odpiranje: fiksno, krilno - odpiranje povzeti po obstoječem načinu odpiranja, alu panik kljuka po standardu EN1125</t>
  </si>
  <si>
    <t xml:space="preserve">Naprava obloge z glaziranimi keramičnimi ploščicami I.kvalitete, položene na lepilo . Keramične ploščice z predpisanimi fugami  katere se obdela s fugirno maso po izbiri arhitekta. Stenska keramika - obroba višine 10 cm (barvno usklajeno), Dimenzija in barva keramike po izbori naročnika. </t>
  </si>
  <si>
    <t>Pleskanje mavčnokartonskih sten in stropov, vključno s predhodnim 2x kitanjem in brušenjem, predpremaz (emulzija), 2 x pleskanje z belo barvo (za normalnoobremenjene površine, kot Jupol Clasic), zaščita površin po potrebi, čiščenje.</t>
  </si>
  <si>
    <t>G316</t>
  </si>
  <si>
    <t>Ponovna vgradnja skladiščenih zunanjih enot klim vključno s podaljšanjem električne napeljave, izoliranih bakrenih cevi (podaljšane do 4 m v kolikor bo zahtevano), novi nosilci ter po potrebi polnjenje klim s ustreznim plinom glede na klimatsko napravo. Zjaeti ves material in delo.</t>
  </si>
  <si>
    <t>Dobava in vgraditev pokrova iz duktilne litine z nosilnostjo 400 kN, krožnega prereza s premerom 600 mm</t>
  </si>
  <si>
    <t>G317</t>
  </si>
  <si>
    <r>
      <t xml:space="preserve">Dobava in vgradnja XPS 300 plošč debeline 2 cm za </t>
    </r>
    <r>
      <rPr>
        <b/>
        <sz val="10"/>
        <rFont val="Century Gothic"/>
        <family val="2"/>
        <charset val="238"/>
      </rPr>
      <t>izolacijo okenskih in vratnih odprtin na zunanji steni</t>
    </r>
    <r>
      <rPr>
        <sz val="10"/>
        <rFont val="Century Gothic"/>
        <family val="2"/>
        <charset val="238"/>
      </rPr>
      <t>. Zajeti vse prevoze, prenose in pritrdilni material.</t>
    </r>
  </si>
  <si>
    <r>
      <t xml:space="preserve">Dobava in vgradnja XPS 500 plošč debeline 18 cm za </t>
    </r>
    <r>
      <rPr>
        <b/>
        <sz val="10"/>
        <rFont val="Century Gothic"/>
        <family val="2"/>
        <charset val="238"/>
      </rPr>
      <t>izolacijo zunajih sten ki se zasujejo</t>
    </r>
    <r>
      <rPr>
        <sz val="10"/>
        <rFont val="Century Gothic"/>
        <family val="2"/>
        <charset val="238"/>
      </rPr>
      <t>. Zajeti vse prevoze, prenose in pritrdilni material.</t>
    </r>
  </si>
  <si>
    <r>
      <t xml:space="preserve">Dobava materiala in izdelava  izravnalnega ometa </t>
    </r>
    <r>
      <rPr>
        <b/>
        <sz val="10"/>
        <rFont val="Century Gothic"/>
        <family val="2"/>
        <charset val="238"/>
      </rPr>
      <t>zunanjih vkopanih STEN</t>
    </r>
    <r>
      <rPr>
        <sz val="10"/>
        <rFont val="Century Gothic"/>
        <family val="2"/>
        <charset val="238"/>
      </rPr>
      <t xml:space="preserve"> z  malto, predhodni  obrizg, naprava malte, prenosi in vsa pomožna dela na gradbišču</t>
    </r>
  </si>
  <si>
    <r>
      <t xml:space="preserve">Dobava in montaža </t>
    </r>
    <r>
      <rPr>
        <b/>
        <sz val="10"/>
        <rFont val="Century Gothic"/>
        <family val="2"/>
        <charset val="238"/>
      </rPr>
      <t>strešne obrobe (streha-fasada)</t>
    </r>
    <r>
      <rPr>
        <sz val="10"/>
        <rFont val="Century Gothic"/>
        <family val="2"/>
        <charset val="238"/>
      </rPr>
      <t xml:space="preserve"> iz prašno barvane pocinkane pločevine deb. 0,6 mm, rezane širine do 40 cm cm oz enako kot obstoječe, komplet z vsem pritrdilnim in spojnim materialom. V ceni postavke zajeti ves pritrdilni material, osnovni material, ter vse prenose in vsa dela predpriprave, za strokovno in kvalitetno izvedbo del. </t>
    </r>
  </si>
  <si>
    <r>
      <t>Dobava in montaža</t>
    </r>
    <r>
      <rPr>
        <b/>
        <sz val="10"/>
        <rFont val="Century Gothic"/>
        <family val="2"/>
        <charset val="238"/>
      </rPr>
      <t xml:space="preserve"> obrobe na AB zidu (J del)</t>
    </r>
    <r>
      <rPr>
        <sz val="10"/>
        <rFont val="Century Gothic"/>
        <family val="2"/>
        <charset val="238"/>
      </rPr>
      <t xml:space="preserve"> iz prašno barvane pocinkane pločevine deb. 0,6 mm, rezane širine do 20 cm cm oz enako kot obstoječe, komplet z vsem pritrdilnim in spojnim materialom. V ceni postavke zajeti ves pritrdilni material, osnovni material, ter vse prenose in vsa dela predpriprave, za strokovno in kvalitetno izvedbo del. </t>
    </r>
  </si>
  <si>
    <r>
      <t xml:space="preserve">Pleskanje </t>
    </r>
    <r>
      <rPr>
        <b/>
        <sz val="10"/>
        <rFont val="Century Gothic"/>
        <family val="2"/>
        <charset val="238"/>
      </rPr>
      <t xml:space="preserve">ometanih  površin z izsuševalnim ometom , </t>
    </r>
    <r>
      <rPr>
        <sz val="10"/>
        <rFont val="Century Gothic"/>
        <family val="2"/>
        <charset val="238"/>
      </rPr>
      <t xml:space="preserve"> 2 x pleskanje s silikatno belo barvo (barva primerna za izsuševalne omete), zaščita površin po potrebi, čiščenje.</t>
    </r>
  </si>
  <si>
    <r>
      <t xml:space="preserve">Pleskanje </t>
    </r>
    <r>
      <rPr>
        <b/>
        <sz val="10"/>
        <rFont val="Century Gothic"/>
        <family val="2"/>
        <charset val="238"/>
      </rPr>
      <t xml:space="preserve">ometanih  površin-stene , </t>
    </r>
    <r>
      <rPr>
        <sz val="10"/>
        <rFont val="Century Gothic"/>
        <family val="2"/>
        <charset val="238"/>
      </rPr>
      <t>2 x pleskanje z belo barvo (za normalnoobremenjene površine, kot Jupol Clasic), zaščita površin po potrebi, čiščenje.</t>
    </r>
  </si>
  <si>
    <t>Pri vseh postavkah upoštevati v ceni na enoto mere POŽARNO VARNOSTNE zahteve iz obstoječega Načrta požarne varnosti, katerega predloži investitor.</t>
  </si>
  <si>
    <r>
      <t xml:space="preserve">Izdelava toplotne izolacije v podstrešnem delu </t>
    </r>
    <r>
      <rPr>
        <b/>
        <sz val="10"/>
        <rFont val="Century Gothic"/>
        <family val="2"/>
        <charset val="238"/>
      </rPr>
      <t>(polaganje na obstoječe  strope v podstrešju)</t>
    </r>
    <r>
      <rPr>
        <sz val="10"/>
        <rFont val="Century Gothic"/>
        <family val="2"/>
        <charset val="238"/>
      </rPr>
      <t xml:space="preserve"> v sestavi: parna zapora, toplotna izolacija (steklena volna), ki mora imeti minimalno toplotno prevodnosti  λ=0,037 W/mK deb. 14+14 cm, geotekstil ali zaščita s paroprepustno folijo ali enakovreden material z enakimi karakteristikami in lastnostmi</t>
    </r>
  </si>
  <si>
    <t xml:space="preserve">Dobava in vgradnja stropne izolacijske lamele iz kamene volne deb. 10 cm - na zunanji  strani silikatni obrizg v svetlem tonu in posneti robovi po vseh straneh.  Minimalno toplotno prevodnosti  λ=0,036 W/mK. Zajeti vse prevoze, prenose in pritrdilni material - skladno z detajlom. Kot npr. CLT C1.
</t>
  </si>
  <si>
    <t>ENERGETSKA SANACIJA STAVBE
št. stavbe. 331 454 - 
Zadružni dom Velika Nedelja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</si>
</sst>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 #,##0.00\ &quot;€&quot;_-;\-* #,##0.00\ &quot;€&quot;_-;_-* &quot;-&quot;??\ &quot;€&quot;_-;_-@_-"/>
    <numFmt numFmtId="43" formatCode="_-* #,##0.00_-;\-* #,##0.00_-;_-* &quot;-&quot;??_-;_-@_-"/>
    <numFmt numFmtId="164" formatCode="_-* #,##0.00\ _€_-;\-* #,##0.00\ _€_-;_-* &quot;-&quot;??\ _€_-;_-@_-"/>
    <numFmt numFmtId="165" formatCode="_-* #,##0.00\ _S_I_T_-;\-* #,##0.00\ _S_I_T_-;_-* &quot;-&quot;??\ _S_I_T_-;_-@_-"/>
    <numFmt numFmtId="166" formatCode="[$$-409]#,##0.00;[Red]\-[$$-409]#,##0.00"/>
    <numFmt numFmtId="167" formatCode="[$SIT]\ #,##0.00;[Red][$SIT]\ #,##0.00"/>
    <numFmt numFmtId="168" formatCode="_-* #,##0.00\ _S_I_T_-;\-* #,##0.00\ _S_I_T_-;_-* \-??\ _S_I_T_-;_-@_-"/>
    <numFmt numFmtId="169" formatCode="_-* #,##0.00\ _S_k_-;\-* #,##0.00\ _S_k_-;_-* &quot;-&quot;??\ _S_k_-;_-@_-"/>
    <numFmt numFmtId="170" formatCode="&quot;DM&quot;#,##0.00;[Red]\-&quot;DM&quot;#,##0.00"/>
    <numFmt numFmtId="171" formatCode="_-* #,##0.00\ &quot;SIT&quot;_-;\-* #,##0.00\ &quot;SIT&quot;_-;_-* &quot;-&quot;??\ &quot;SIT&quot;_-;_-@_-"/>
    <numFmt numFmtId="172" formatCode="#,##0.00\ &quot;€&quot;"/>
    <numFmt numFmtId="173" formatCode="#,##0.00\ _€"/>
    <numFmt numFmtId="174" formatCode="#&quot;.&quot;"/>
    <numFmt numFmtId="175" formatCode="#,##0.00\ "/>
    <numFmt numFmtId="176" formatCode="#,##0.00\ [$€-424];[Red]\-#,##0.00\ [$€-424]"/>
    <numFmt numFmtId="177" formatCode="0.00\ %"/>
    <numFmt numFmtId="178" formatCode="#,##0.00_ ;\-#,##0.00\ "/>
  </numFmts>
  <fonts count="99">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sz val="10"/>
      <color indexed="8"/>
      <name val="MS Sans Serif"/>
      <family val="2"/>
      <charset val="238"/>
    </font>
    <font>
      <sz val="10"/>
      <name val="Arial CE"/>
      <family val="2"/>
      <charset val="238"/>
    </font>
    <font>
      <sz val="10"/>
      <name val="Helv"/>
      <charset val="204"/>
    </font>
    <font>
      <sz val="7"/>
      <name val="Arial Narrow"/>
      <family val="2"/>
      <charset val="238"/>
    </font>
    <font>
      <sz val="10"/>
      <color indexed="22"/>
      <name val="Arial"/>
      <family val="2"/>
      <charset val="238"/>
    </font>
    <font>
      <sz val="12"/>
      <name val="Times New Roman"/>
      <family val="1"/>
      <charset val="238"/>
    </font>
    <font>
      <sz val="10"/>
      <name val="Times New Roman"/>
      <family val="1"/>
      <charset val="238"/>
    </font>
    <font>
      <sz val="8"/>
      <name val="Arial"/>
      <family val="2"/>
      <charset val="238"/>
    </font>
    <font>
      <sz val="10"/>
      <name val="MS Sans"/>
    </font>
    <font>
      <sz val="10"/>
      <name val="Helv"/>
    </font>
    <font>
      <sz val="10"/>
      <name val="Arial"/>
      <family val="2"/>
      <charset val="238"/>
    </font>
    <font>
      <sz val="11"/>
      <color indexed="9"/>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8"/>
      <color indexed="8"/>
      <name val="Tahoma"/>
      <family val="2"/>
      <charset val="238"/>
    </font>
    <font>
      <sz val="10"/>
      <name val="Times New Roman CE"/>
      <family val="1"/>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2"/>
      <color indexed="10"/>
      <name val="Times New Roman"/>
      <family val="1"/>
      <charset val="238"/>
    </font>
    <font>
      <i/>
      <sz val="8"/>
      <name val="Switzerland"/>
      <charset val="238"/>
    </font>
    <font>
      <sz val="10"/>
      <name val="Arial"/>
      <family val="2"/>
    </font>
    <font>
      <sz val="10"/>
      <color theme="1"/>
      <name val="Arial"/>
      <family val="2"/>
      <charset val="238"/>
    </font>
    <font>
      <sz val="5"/>
      <name val="Courier New CE"/>
      <family val="3"/>
      <charset val="238"/>
    </font>
    <font>
      <sz val="8"/>
      <name val="Arial CE"/>
      <charset val="238"/>
    </font>
    <font>
      <sz val="10"/>
      <name val="Arial"/>
      <family val="2"/>
      <charset val="238"/>
    </font>
    <font>
      <sz val="10"/>
      <name val="Arial CE"/>
    </font>
    <font>
      <sz val="10"/>
      <name val="MS Sans Serif"/>
      <family val="2"/>
      <charset val="238"/>
    </font>
    <font>
      <sz val="11"/>
      <color indexed="8"/>
      <name val="Calibri"/>
      <family val="2"/>
      <charset val="238"/>
    </font>
    <font>
      <u/>
      <sz val="10"/>
      <color indexed="12"/>
      <name val="Arial CE"/>
      <charset val="238"/>
    </font>
    <font>
      <sz val="11"/>
      <color indexed="60"/>
      <name val="Calibri"/>
      <family val="2"/>
      <charset val="238"/>
    </font>
    <font>
      <sz val="11"/>
      <color indexed="22"/>
      <name val="Calibri"/>
      <family val="2"/>
      <charset val="238"/>
    </font>
    <font>
      <b/>
      <sz val="11"/>
      <color indexed="22"/>
      <name val="Calibri"/>
      <family val="2"/>
      <charset val="238"/>
    </font>
    <font>
      <sz val="11"/>
      <name val="Times New Roman"/>
      <family val="1"/>
      <charset val="238"/>
    </font>
    <font>
      <sz val="11"/>
      <color theme="1"/>
      <name val="Calibri"/>
      <family val="2"/>
      <scheme val="minor"/>
    </font>
    <font>
      <sz val="11"/>
      <name val="Century Gothic"/>
      <family val="2"/>
      <charset val="238"/>
    </font>
    <font>
      <b/>
      <sz val="11"/>
      <name val="Century Gothic"/>
      <family val="2"/>
      <charset val="238"/>
    </font>
    <font>
      <b/>
      <sz val="10"/>
      <name val="Century Gothic"/>
      <family val="2"/>
      <charset val="238"/>
    </font>
    <font>
      <sz val="10"/>
      <name val="Century Gothic"/>
      <family val="2"/>
      <charset val="238"/>
    </font>
    <font>
      <b/>
      <sz val="12"/>
      <name val="Century Gothic"/>
      <family val="2"/>
      <charset val="238"/>
    </font>
    <font>
      <sz val="12"/>
      <name val="Century Gothic"/>
      <family val="2"/>
      <charset val="238"/>
    </font>
    <font>
      <b/>
      <sz val="14"/>
      <name val="Century Gothic"/>
      <family val="2"/>
      <charset val="238"/>
    </font>
    <font>
      <b/>
      <sz val="12"/>
      <color theme="1"/>
      <name val="Century Gothic"/>
      <family val="2"/>
      <charset val="238"/>
    </font>
    <font>
      <b/>
      <sz val="11"/>
      <name val="Arial"/>
      <family val="2"/>
      <charset val="238"/>
    </font>
    <font>
      <sz val="11"/>
      <name val="Arial Narrow CE"/>
      <family val="2"/>
      <charset val="238"/>
    </font>
    <font>
      <b/>
      <sz val="10"/>
      <name val="Arial"/>
      <family val="2"/>
      <charset val="238"/>
    </font>
    <font>
      <sz val="11"/>
      <name val="Calibri"/>
      <family val="2"/>
      <charset val="238"/>
      <scheme val="minor"/>
    </font>
    <font>
      <i/>
      <sz val="10"/>
      <name val="Arial"/>
      <family val="2"/>
      <charset val="238"/>
    </font>
    <font>
      <i/>
      <sz val="9"/>
      <name val="Arial"/>
      <family val="2"/>
      <charset val="238"/>
    </font>
    <font>
      <sz val="11"/>
      <color theme="1"/>
      <name val="Arial"/>
      <family val="2"/>
      <charset val="238"/>
    </font>
    <font>
      <b/>
      <u/>
      <sz val="10"/>
      <name val="Arial"/>
      <family val="2"/>
      <charset val="238"/>
    </font>
    <font>
      <b/>
      <i/>
      <sz val="11"/>
      <name val="Arial"/>
      <family val="2"/>
    </font>
    <font>
      <u val="double"/>
      <sz val="10"/>
      <name val="Arial"/>
      <family val="2"/>
      <charset val="238"/>
    </font>
    <font>
      <sz val="10"/>
      <color theme="1"/>
      <name val="Calibri"/>
      <family val="2"/>
      <scheme val="minor"/>
    </font>
    <font>
      <b/>
      <sz val="12"/>
      <color theme="1"/>
      <name val="Calibri"/>
      <family val="2"/>
      <charset val="238"/>
      <scheme val="minor"/>
    </font>
    <font>
      <b/>
      <sz val="14"/>
      <color theme="1"/>
      <name val="Calibri"/>
      <family val="2"/>
      <charset val="238"/>
      <scheme val="minor"/>
    </font>
    <font>
      <b/>
      <sz val="14"/>
      <color theme="1"/>
      <name val="Calibri"/>
      <family val="2"/>
      <scheme val="minor"/>
    </font>
    <font>
      <b/>
      <sz val="10"/>
      <color theme="1"/>
      <name val="Calibri"/>
      <family val="2"/>
      <charset val="238"/>
      <scheme val="minor"/>
    </font>
    <font>
      <u/>
      <sz val="10"/>
      <color theme="10"/>
      <name val="Calibri"/>
      <family val="2"/>
      <charset val="238"/>
      <scheme val="minor"/>
    </font>
    <font>
      <sz val="9"/>
      <name val="Arial"/>
      <family val="2"/>
      <charset val="238"/>
    </font>
    <font>
      <sz val="10"/>
      <color theme="1" tint="0.499984740745262"/>
      <name val="Calibri"/>
      <family val="2"/>
      <charset val="238"/>
      <scheme val="minor"/>
    </font>
    <font>
      <sz val="10"/>
      <color theme="1"/>
      <name val="Calibri"/>
      <family val="2"/>
      <charset val="238"/>
      <scheme val="minor"/>
    </font>
    <font>
      <sz val="9"/>
      <color theme="1" tint="0.499984740745262"/>
      <name val="Calibri"/>
      <family val="2"/>
      <charset val="238"/>
      <scheme val="minor"/>
    </font>
    <font>
      <b/>
      <sz val="11"/>
      <color theme="1"/>
      <name val="Calibri"/>
      <family val="2"/>
      <charset val="238"/>
      <scheme val="minor"/>
    </font>
    <font>
      <sz val="11"/>
      <name val="Times New Roman"/>
      <family val="1"/>
    </font>
    <font>
      <sz val="10"/>
      <name val="Calibri"/>
      <family val="2"/>
      <charset val="238"/>
      <scheme val="minor"/>
    </font>
    <font>
      <sz val="10"/>
      <color theme="1"/>
      <name val="Arial"/>
      <family val="2"/>
    </font>
    <font>
      <b/>
      <sz val="10"/>
      <color theme="1"/>
      <name val="Calibri"/>
      <family val="2"/>
      <scheme val="minor"/>
    </font>
    <font>
      <b/>
      <sz val="11"/>
      <color theme="1"/>
      <name val="Calibri"/>
      <family val="2"/>
      <charset val="238"/>
    </font>
    <font>
      <sz val="11"/>
      <color theme="1"/>
      <name val="Calibri"/>
      <family val="2"/>
      <charset val="238"/>
    </font>
    <font>
      <sz val="10"/>
      <color indexed="8"/>
      <name val="Calibri"/>
      <family val="2"/>
      <charset val="238"/>
    </font>
    <font>
      <b/>
      <sz val="10"/>
      <name val="Calibri"/>
      <family val="2"/>
      <charset val="238"/>
      <scheme val="minor"/>
    </font>
    <font>
      <b/>
      <i/>
      <sz val="9"/>
      <name val="Arial"/>
      <family val="2"/>
      <charset val="238"/>
    </font>
    <font>
      <sz val="9"/>
      <color rgb="FFFF0000"/>
      <name val="Arial"/>
      <family val="2"/>
      <charset val="238"/>
    </font>
    <font>
      <sz val="11"/>
      <name val="Calibri"/>
      <family val="2"/>
      <scheme val="minor"/>
    </font>
    <font>
      <sz val="10"/>
      <name val="Calibri"/>
      <family val="2"/>
      <scheme val="minor"/>
    </font>
    <font>
      <b/>
      <sz val="11"/>
      <name val="Calibri"/>
      <family val="2"/>
      <scheme val="minor"/>
    </font>
    <font>
      <b/>
      <sz val="9"/>
      <name val="Arial"/>
      <family val="2"/>
      <charset val="238"/>
    </font>
    <font>
      <sz val="9"/>
      <color theme="1"/>
      <name val="Arial"/>
      <family val="2"/>
      <charset val="238"/>
    </font>
    <font>
      <sz val="10"/>
      <color theme="1"/>
      <name val="Calibri"/>
      <family val="2"/>
      <charset val="238"/>
    </font>
    <font>
      <b/>
      <sz val="10"/>
      <color theme="1"/>
      <name val="Calibri"/>
      <family val="2"/>
      <charset val="238"/>
    </font>
    <font>
      <u/>
      <sz val="10"/>
      <name val="Arial"/>
      <family val="2"/>
      <charset val="238"/>
    </font>
    <font>
      <sz val="10"/>
      <color rgb="FFFF0000"/>
      <name val="Century Gothic"/>
      <family val="2"/>
      <charset val="238"/>
    </font>
    <font>
      <b/>
      <sz val="10"/>
      <color rgb="FFFF0000"/>
      <name val="Century Gothic"/>
      <family val="2"/>
      <charset val="238"/>
    </font>
  </fonts>
  <fills count="28">
    <fill>
      <patternFill patternType="none"/>
    </fill>
    <fill>
      <patternFill patternType="gray125"/>
    </fill>
    <fill>
      <patternFill patternType="solid">
        <fgColor indexed="49"/>
        <bgColor indexed="40"/>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18"/>
        <bgColor indexed="32"/>
      </patternFill>
    </fill>
    <fill>
      <patternFill patternType="solid">
        <fgColor indexed="45"/>
        <bgColor indexed="29"/>
      </patternFill>
    </fill>
    <fill>
      <patternFill patternType="solid">
        <fgColor indexed="9"/>
        <bgColor indexed="26"/>
      </patternFill>
    </fill>
    <fill>
      <patternFill patternType="solid">
        <fgColor indexed="9"/>
        <bgColor indexed="27"/>
      </patternFill>
    </fill>
    <fill>
      <patternFill patternType="solid">
        <fgColor indexed="55"/>
        <bgColor indexed="23"/>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26"/>
      </patternFill>
    </fill>
    <fill>
      <patternFill patternType="solid">
        <fgColor indexed="9"/>
      </patternFill>
    </fill>
    <fill>
      <patternFill patternType="solid">
        <fgColor theme="2" tint="-9.9978637043366805E-2"/>
        <bgColor indexed="64"/>
      </patternFill>
    </fill>
    <fill>
      <patternFill patternType="solid">
        <fgColor indexed="45"/>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theme="4" tint="0.79998168889431442"/>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8"/>
      </left>
      <right style="hair">
        <color indexed="8"/>
      </right>
      <top style="hair">
        <color indexed="8"/>
      </top>
      <bottom style="hair">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double">
        <color indexed="64"/>
      </bottom>
      <diagonal/>
    </border>
    <border>
      <left/>
      <right/>
      <top style="thin">
        <color indexed="64"/>
      </top>
      <bottom style="double">
        <color indexed="64"/>
      </bottom>
      <diagonal/>
    </border>
    <border>
      <left/>
      <right/>
      <top style="double">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1" tint="0.499984740745262"/>
      </top>
      <bottom style="thin">
        <color theme="1" tint="0.499984740745262"/>
      </bottom>
      <diagonal/>
    </border>
    <border>
      <left style="thin">
        <color indexed="8"/>
      </left>
      <right/>
      <top/>
      <bottom/>
      <diagonal/>
    </border>
    <border>
      <left/>
      <right/>
      <top style="double">
        <color auto="1"/>
      </top>
      <bottom/>
      <diagonal/>
    </border>
  </borders>
  <cellStyleXfs count="154">
    <xf numFmtId="0" fontId="0" fillId="0" borderId="0"/>
    <xf numFmtId="0" fontId="11" fillId="0" borderId="0"/>
    <xf numFmtId="0" fontId="11" fillId="0" borderId="0"/>
    <xf numFmtId="0" fontId="12" fillId="0" borderId="0" applyNumberFormat="0">
      <alignment horizontal="left" vertical="center"/>
    </xf>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2" borderId="0" applyNumberFormat="0" applyBorder="0" applyAlignment="0" applyProtection="0"/>
    <xf numFmtId="0" fontId="20" fillId="6" borderId="0" applyNumberFormat="0" applyBorder="0" applyAlignment="0" applyProtection="0"/>
    <xf numFmtId="0" fontId="13" fillId="7" borderId="0" applyBorder="0" applyProtection="0">
      <alignment vertical="center"/>
    </xf>
    <xf numFmtId="0" fontId="13" fillId="7" borderId="0" applyBorder="0" applyProtection="0">
      <alignment vertical="center"/>
    </xf>
    <xf numFmtId="0" fontId="25" fillId="8" borderId="0" applyNumberFormat="0" applyBorder="0" applyAlignment="0" applyProtection="0"/>
    <xf numFmtId="0" fontId="24" fillId="9" borderId="1" applyNumberFormat="0" applyAlignment="0" applyProtection="0"/>
    <xf numFmtId="0" fontId="8" fillId="10" borderId="0" applyBorder="0" applyProtection="0">
      <alignment horizontal="right" vertical="center" wrapText="1"/>
    </xf>
    <xf numFmtId="0" fontId="8" fillId="10" borderId="0" applyBorder="0" applyProtection="0">
      <alignment horizontal="right" vertical="center" wrapText="1"/>
    </xf>
    <xf numFmtId="0" fontId="8" fillId="10" borderId="2" applyProtection="0">
      <alignment horizontal="right" vertical="center" wrapText="1"/>
    </xf>
    <xf numFmtId="0" fontId="8" fillId="10" borderId="2" applyProtection="0">
      <alignment horizontal="right" vertical="center" wrapText="1"/>
    </xf>
    <xf numFmtId="0" fontId="8" fillId="10" borderId="3" applyProtection="0">
      <alignment horizontal="right" vertical="center" wrapText="1"/>
    </xf>
    <xf numFmtId="0" fontId="8" fillId="10" borderId="3" applyProtection="0">
      <alignment horizontal="right" vertical="center" wrapText="1"/>
    </xf>
    <xf numFmtId="0" fontId="8" fillId="10" borderId="4" applyProtection="0">
      <alignment horizontal="right" vertical="center" wrapText="1"/>
    </xf>
    <xf numFmtId="0" fontId="8" fillId="10" borderId="4" applyProtection="0">
      <alignment horizontal="right" vertical="center" wrapText="1"/>
    </xf>
    <xf numFmtId="0" fontId="8" fillId="10" borderId="5" applyProtection="0">
      <alignment horizontal="right" vertical="center" wrapText="1"/>
    </xf>
    <xf numFmtId="0" fontId="8" fillId="10" borderId="5" applyProtection="0">
      <alignment horizontal="right" vertical="center" wrapText="1"/>
    </xf>
    <xf numFmtId="0" fontId="8" fillId="10" borderId="6" applyProtection="0">
      <alignment horizontal="right" vertical="center" wrapText="1"/>
    </xf>
    <xf numFmtId="0" fontId="8" fillId="10" borderId="6" applyProtection="0">
      <alignment horizontal="right" vertical="center" wrapText="1"/>
    </xf>
    <xf numFmtId="0" fontId="8" fillId="10" borderId="7" applyProtection="0">
      <alignment horizontal="right" vertical="center" wrapText="1"/>
    </xf>
    <xf numFmtId="0" fontId="8" fillId="10" borderId="7" applyProtection="0">
      <alignment horizontal="right" vertical="center" wrapText="1"/>
    </xf>
    <xf numFmtId="0" fontId="8" fillId="10" borderId="8" applyProtection="0">
      <alignment horizontal="right" vertical="center" wrapText="1"/>
    </xf>
    <xf numFmtId="0" fontId="8" fillId="10" borderId="8" applyProtection="0">
      <alignment horizontal="right" vertical="center" wrapText="1"/>
    </xf>
    <xf numFmtId="0" fontId="8" fillId="10" borderId="9" applyProtection="0">
      <alignment horizontal="right" vertical="center" wrapText="1"/>
    </xf>
    <xf numFmtId="0" fontId="8" fillId="10" borderId="9" applyProtection="0">
      <alignment horizontal="right" vertical="center" wrapText="1"/>
    </xf>
    <xf numFmtId="2" fontId="8" fillId="10" borderId="0" applyProtection="0">
      <alignment horizontal="right" vertical="center" wrapText="1"/>
    </xf>
    <xf numFmtId="0" fontId="23" fillId="11" borderId="10" applyNumberFormat="0" applyAlignment="0" applyProtection="0"/>
    <xf numFmtId="0" fontId="8" fillId="10" borderId="11" applyProtection="0">
      <alignment horizontal="center" wrapText="1"/>
    </xf>
    <xf numFmtId="0" fontId="8" fillId="10" borderId="11" applyProtection="0">
      <alignment horizontal="center" wrapText="1"/>
    </xf>
    <xf numFmtId="0" fontId="8" fillId="0" borderId="0"/>
    <xf numFmtId="0" fontId="21" fillId="0" borderId="0" applyNumberFormat="0" applyFill="0" applyBorder="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26" fillId="12" borderId="1" applyNumberFormat="0" applyAlignment="0" applyProtection="0"/>
    <xf numFmtId="166" fontId="8" fillId="0" borderId="15">
      <alignment vertical="center"/>
      <protection locked="0"/>
    </xf>
    <xf numFmtId="0" fontId="22" fillId="0" borderId="16" applyNumberFormat="0" applyFill="0" applyAlignment="0" applyProtection="0"/>
    <xf numFmtId="0" fontId="14" fillId="0" borderId="0"/>
    <xf numFmtId="0" fontId="8" fillId="0" borderId="0"/>
    <xf numFmtId="0" fontId="14" fillId="0" borderId="0"/>
    <xf numFmtId="0" fontId="19" fillId="0" borderId="0"/>
    <xf numFmtId="0" fontId="8" fillId="0" borderId="0"/>
    <xf numFmtId="0" fontId="8" fillId="0" borderId="0"/>
    <xf numFmtId="0" fontId="8" fillId="0" borderId="0"/>
    <xf numFmtId="0" fontId="8" fillId="0" borderId="0"/>
    <xf numFmtId="0" fontId="15" fillId="0" borderId="0"/>
    <xf numFmtId="0" fontId="15" fillId="0" borderId="0"/>
    <xf numFmtId="0" fontId="8" fillId="0" borderId="0"/>
    <xf numFmtId="0" fontId="14" fillId="0" borderId="0"/>
    <xf numFmtId="0" fontId="8" fillId="0" borderId="0"/>
    <xf numFmtId="0" fontId="16" fillId="0" borderId="0"/>
    <xf numFmtId="0" fontId="8" fillId="0" borderId="0"/>
    <xf numFmtId="0" fontId="29" fillId="0" borderId="0"/>
    <xf numFmtId="0" fontId="9" fillId="0" borderId="0"/>
    <xf numFmtId="0" fontId="33" fillId="13" borderId="0" applyNumberFormat="0" applyBorder="0" applyAlignment="0" applyProtection="0"/>
    <xf numFmtId="0" fontId="14" fillId="0" borderId="0"/>
    <xf numFmtId="0" fontId="29" fillId="14" borderId="17" applyNumberFormat="0" applyAlignment="0" applyProtection="0"/>
    <xf numFmtId="0" fontId="14" fillId="15" borderId="17" applyNumberFormat="0" applyFont="0" applyAlignment="0" applyProtection="0"/>
    <xf numFmtId="0" fontId="14" fillId="15" borderId="17" applyNumberFormat="0" applyFont="0" applyAlignment="0" applyProtection="0"/>
    <xf numFmtId="0" fontId="14" fillId="15" borderId="17" applyNumberFormat="0" applyFont="0" applyAlignment="0" applyProtection="0"/>
    <xf numFmtId="167" fontId="8" fillId="0" borderId="0"/>
    <xf numFmtId="167" fontId="8" fillId="0" borderId="0"/>
    <xf numFmtId="167" fontId="8" fillId="0" borderId="0"/>
    <xf numFmtId="167" fontId="8" fillId="0" borderId="0"/>
    <xf numFmtId="0" fontId="14" fillId="15" borderId="17" applyNumberFormat="0" applyFont="0" applyAlignment="0" applyProtection="0"/>
    <xf numFmtId="0" fontId="14" fillId="15" borderId="17" applyNumberFormat="0" applyFont="0" applyAlignment="0" applyProtection="0"/>
    <xf numFmtId="0" fontId="14" fillId="15" borderId="17" applyNumberFormat="0" applyFont="0" applyAlignment="0" applyProtection="0"/>
    <xf numFmtId="0" fontId="28" fillId="16" borderId="0">
      <alignment horizontal="left" vertical="top"/>
    </xf>
    <xf numFmtId="0" fontId="10" fillId="0" borderId="0"/>
    <xf numFmtId="0" fontId="17" fillId="0" borderId="0"/>
    <xf numFmtId="0" fontId="10" fillId="0" borderId="0"/>
    <xf numFmtId="0" fontId="27" fillId="0" borderId="18" applyNumberFormat="0" applyFill="0" applyAlignment="0" applyProtection="0"/>
    <xf numFmtId="168" fontId="10" fillId="0" borderId="0" applyFill="0" applyBorder="0" applyAlignment="0" applyProtection="0"/>
    <xf numFmtId="165" fontId="7" fillId="0" borderId="0" applyFont="0" applyFill="0" applyBorder="0" applyAlignment="0" applyProtection="0"/>
    <xf numFmtId="165" fontId="14" fillId="0" borderId="0" applyFont="0" applyFill="0" applyBorder="0" applyAlignment="0" applyProtection="0"/>
    <xf numFmtId="169" fontId="8" fillId="0" borderId="0" applyFont="0" applyFill="0" applyBorder="0" applyAlignment="0" applyProtection="0"/>
    <xf numFmtId="170" fontId="18" fillId="0" borderId="0" applyFont="0" applyFill="0" applyBorder="0" applyAlignment="0" applyProtection="0"/>
    <xf numFmtId="4" fontId="34" fillId="0" borderId="0">
      <alignment horizontal="right" vertical="top" wrapText="1"/>
      <protection locked="0"/>
    </xf>
    <xf numFmtId="0" fontId="6" fillId="0" borderId="0"/>
    <xf numFmtId="4" fontId="14" fillId="0" borderId="0">
      <alignment horizontal="right" vertical="top" wrapText="1"/>
    </xf>
    <xf numFmtId="0" fontId="36" fillId="0" borderId="0"/>
    <xf numFmtId="0" fontId="37" fillId="0" borderId="0"/>
    <xf numFmtId="4" fontId="38" fillId="0" borderId="0">
      <alignment vertical="top"/>
      <protection hidden="1"/>
    </xf>
    <xf numFmtId="0" fontId="35" fillId="0" borderId="0" applyFont="0" applyFill="0" applyBorder="0" applyAlignment="0" applyProtection="0">
      <alignment horizontal="right" vertical="top"/>
    </xf>
    <xf numFmtId="0" fontId="5" fillId="0" borderId="0"/>
    <xf numFmtId="164" fontId="5" fillId="0" borderId="0" applyFont="0" applyFill="0" applyBorder="0" applyAlignment="0" applyProtection="0"/>
    <xf numFmtId="0" fontId="8" fillId="0" borderId="0"/>
    <xf numFmtId="0" fontId="8" fillId="0" borderId="0">
      <alignment wrapText="1"/>
    </xf>
    <xf numFmtId="0" fontId="40" fillId="0" borderId="0">
      <alignment wrapText="1"/>
    </xf>
    <xf numFmtId="0" fontId="41" fillId="0" borderId="0"/>
    <xf numFmtId="0" fontId="8" fillId="0" borderId="0"/>
    <xf numFmtId="0" fontId="42" fillId="0" borderId="0"/>
    <xf numFmtId="0" fontId="41" fillId="0" borderId="0"/>
    <xf numFmtId="0" fontId="8" fillId="0" borderId="0"/>
    <xf numFmtId="0" fontId="4" fillId="0" borderId="0"/>
    <xf numFmtId="0" fontId="4" fillId="0" borderId="0"/>
    <xf numFmtId="0" fontId="7" fillId="0" borderId="0"/>
    <xf numFmtId="0" fontId="4" fillId="0" borderId="0"/>
    <xf numFmtId="0" fontId="4" fillId="0" borderId="0"/>
    <xf numFmtId="0" fontId="7" fillId="0" borderId="0"/>
    <xf numFmtId="0" fontId="4" fillId="0" borderId="0"/>
    <xf numFmtId="0" fontId="4" fillId="0" borderId="0"/>
    <xf numFmtId="0" fontId="8" fillId="0" borderId="0"/>
    <xf numFmtId="0" fontId="4" fillId="0" borderId="0"/>
    <xf numFmtId="0" fontId="4" fillId="0" borderId="0"/>
    <xf numFmtId="0" fontId="7" fillId="0" borderId="0"/>
    <xf numFmtId="0" fontId="7" fillId="0" borderId="0"/>
    <xf numFmtId="0" fontId="7" fillId="0" borderId="0"/>
    <xf numFmtId="0" fontId="4" fillId="0" borderId="0"/>
    <xf numFmtId="44" fontId="4" fillId="0" borderId="0" applyFont="0" applyFill="0" applyBorder="0" applyAlignment="0" applyProtection="0"/>
    <xf numFmtId="0" fontId="43" fillId="0" borderId="0"/>
    <xf numFmtId="0" fontId="46" fillId="19" borderId="0" applyNumberFormat="0" applyBorder="0" applyAlignment="0" applyProtection="0"/>
    <xf numFmtId="0" fontId="46"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46" fillId="19" borderId="0" applyNumberFormat="0" applyBorder="0" applyAlignment="0" applyProtection="0"/>
    <xf numFmtId="0" fontId="46" fillId="23" borderId="0" applyNumberFormat="0" applyBorder="0" applyAlignment="0" applyProtection="0"/>
    <xf numFmtId="0" fontId="25" fillId="18" borderId="0" applyNumberFormat="0" applyBorder="0" applyAlignment="0" applyProtection="0"/>
    <xf numFmtId="0" fontId="24" fillId="24" borderId="1" applyNumberFormat="0" applyAlignment="0" applyProtection="0"/>
    <xf numFmtId="0" fontId="47" fillId="25" borderId="10" applyNumberFormat="0" applyAlignment="0" applyProtection="0"/>
    <xf numFmtId="0" fontId="44" fillId="0" borderId="0" applyNumberFormat="0" applyFill="0" applyBorder="0" applyAlignment="0" applyProtection="0">
      <alignment vertical="top"/>
      <protection locked="0"/>
    </xf>
    <xf numFmtId="0" fontId="8" fillId="0" borderId="0"/>
    <xf numFmtId="0" fontId="3" fillId="0" borderId="0"/>
    <xf numFmtId="0" fontId="3" fillId="0" borderId="0"/>
    <xf numFmtId="0" fontId="43" fillId="0" borderId="0"/>
    <xf numFmtId="0" fontId="48" fillId="0" borderId="0"/>
    <xf numFmtId="0" fontId="49" fillId="0" borderId="0"/>
    <xf numFmtId="0" fontId="45" fillId="26" borderId="0" applyNumberFormat="0" applyBorder="0" applyAlignment="0" applyProtection="0"/>
    <xf numFmtId="0" fontId="8" fillId="0" borderId="0"/>
    <xf numFmtId="0" fontId="8" fillId="0" borderId="0"/>
    <xf numFmtId="0" fontId="3" fillId="0" borderId="0"/>
    <xf numFmtId="0" fontId="43" fillId="0" borderId="0"/>
    <xf numFmtId="0" fontId="59" fillId="0" borderId="0"/>
    <xf numFmtId="171" fontId="7" fillId="0" borderId="0" applyFont="0" applyFill="0" applyBorder="0" applyAlignment="0" applyProtection="0"/>
    <xf numFmtId="0" fontId="2" fillId="0" borderId="0"/>
    <xf numFmtId="43" fontId="2" fillId="0" borderId="0" applyFont="0" applyFill="0" applyBorder="0" applyAlignment="0" applyProtection="0"/>
    <xf numFmtId="0" fontId="8" fillId="0" borderId="0"/>
    <xf numFmtId="0" fontId="2" fillId="0" borderId="0"/>
    <xf numFmtId="0" fontId="68" fillId="0" borderId="0"/>
    <xf numFmtId="0" fontId="73" fillId="0" borderId="0" applyNumberFormat="0" applyFill="0" applyBorder="0" applyAlignment="0" applyProtection="0"/>
    <xf numFmtId="0" fontId="79" fillId="0" borderId="0" applyFill="0">
      <alignment vertical="justify"/>
    </xf>
    <xf numFmtId="0" fontId="1" fillId="0" borderId="0"/>
    <xf numFmtId="0" fontId="84" fillId="0" borderId="0"/>
    <xf numFmtId="0" fontId="7" fillId="0" borderId="0"/>
    <xf numFmtId="43" fontId="1" fillId="0" borderId="0" applyFont="0" applyFill="0" applyBorder="0" applyAlignment="0" applyProtection="0"/>
    <xf numFmtId="0" fontId="1" fillId="0" borderId="0"/>
  </cellStyleXfs>
  <cellXfs count="431">
    <xf numFmtId="0" fontId="0" fillId="0" borderId="0" xfId="0"/>
    <xf numFmtId="0" fontId="54" fillId="0" borderId="0" xfId="0" applyFont="1" applyAlignment="1">
      <alignment vertical="top"/>
    </xf>
    <xf numFmtId="0" fontId="55" fillId="0" borderId="0" xfId="0" applyFont="1" applyAlignment="1">
      <alignment horizontal="left" vertical="top"/>
    </xf>
    <xf numFmtId="0" fontId="53" fillId="0" borderId="0" xfId="0" applyFont="1"/>
    <xf numFmtId="0" fontId="54" fillId="0" borderId="0" xfId="0" applyFont="1"/>
    <xf numFmtId="0" fontId="55" fillId="0" borderId="0" xfId="0" applyFont="1"/>
    <xf numFmtId="0" fontId="54" fillId="0" borderId="0" xfId="0" applyFont="1" applyAlignment="1">
      <alignment horizontal="left" vertical="top" wrapText="1"/>
    </xf>
    <xf numFmtId="0" fontId="55" fillId="0" borderId="0" xfId="0" applyFont="1" applyAlignment="1">
      <alignment vertical="top"/>
    </xf>
    <xf numFmtId="0" fontId="55" fillId="0" borderId="0" xfId="0" applyFont="1" applyAlignment="1">
      <alignment wrapText="1"/>
    </xf>
    <xf numFmtId="49" fontId="56" fillId="0" borderId="0" xfId="0" applyNumberFormat="1" applyFont="1"/>
    <xf numFmtId="0" fontId="56" fillId="0" borderId="0" xfId="0" applyFont="1"/>
    <xf numFmtId="0" fontId="50" fillId="0" borderId="0" xfId="0" applyFont="1"/>
    <xf numFmtId="0" fontId="50" fillId="0" borderId="0" xfId="0" applyFont="1" applyAlignment="1">
      <alignment horizontal="center" vertical="center"/>
    </xf>
    <xf numFmtId="4" fontId="50" fillId="0" borderId="0" xfId="0" applyNumberFormat="1" applyFont="1"/>
    <xf numFmtId="0" fontId="50" fillId="0" borderId="0" xfId="0" applyFont="1" applyAlignment="1">
      <alignment horizontal="center"/>
    </xf>
    <xf numFmtId="0" fontId="50" fillId="0" borderId="19" xfId="0" applyFont="1" applyBorder="1" applyAlignment="1">
      <alignment horizontal="center"/>
    </xf>
    <xf numFmtId="0" fontId="50" fillId="0" borderId="19" xfId="0" applyFont="1" applyBorder="1"/>
    <xf numFmtId="4" fontId="50" fillId="0" borderId="19" xfId="0" applyNumberFormat="1" applyFont="1" applyBorder="1"/>
    <xf numFmtId="0" fontId="51" fillId="0" borderId="0" xfId="0" applyFont="1"/>
    <xf numFmtId="4" fontId="51" fillId="0" borderId="0" xfId="0" applyNumberFormat="1" applyFont="1"/>
    <xf numFmtId="49" fontId="53" fillId="0" borderId="0" xfId="0" applyNumberFormat="1" applyFont="1" applyAlignment="1">
      <alignment horizontal="right" vertical="top" wrapText="1"/>
    </xf>
    <xf numFmtId="0" fontId="53" fillId="0" borderId="0" xfId="0" applyFont="1" applyAlignment="1">
      <alignment vertical="top"/>
    </xf>
    <xf numFmtId="172" fontId="60" fillId="27" borderId="40" xfId="144" applyNumberFormat="1" applyFont="1" applyFill="1" applyBorder="1" applyAlignment="1">
      <alignment horizontal="left" vertical="top"/>
    </xf>
    <xf numFmtId="0" fontId="8" fillId="0" borderId="0" xfId="113" applyFont="1" applyAlignment="1">
      <alignment horizontal="left" vertical="top" wrapText="1"/>
    </xf>
    <xf numFmtId="49" fontId="69" fillId="0" borderId="0" xfId="146" applyNumberFormat="1" applyFont="1" applyAlignment="1">
      <alignment horizontal="left" vertical="top" wrapText="1"/>
    </xf>
    <xf numFmtId="0" fontId="69" fillId="0" borderId="0" xfId="146" applyFont="1" applyAlignment="1">
      <alignment horizontal="left" vertical="top" wrapText="1"/>
    </xf>
    <xf numFmtId="0" fontId="68" fillId="0" borderId="0" xfId="146" applyAlignment="1">
      <alignment horizontal="right"/>
    </xf>
    <xf numFmtId="172" fontId="68" fillId="0" borderId="0" xfId="146" applyNumberFormat="1" applyAlignment="1">
      <alignment horizontal="right"/>
    </xf>
    <xf numFmtId="0" fontId="68" fillId="0" borderId="0" xfId="146"/>
    <xf numFmtId="0" fontId="68" fillId="0" borderId="27" xfId="146" applyBorder="1" applyAlignment="1">
      <alignment horizontal="left" vertical="top"/>
    </xf>
    <xf numFmtId="0" fontId="68" fillId="0" borderId="27" xfId="146" applyBorder="1" applyAlignment="1">
      <alignment horizontal="justify" vertical="top" wrapText="1"/>
    </xf>
    <xf numFmtId="0" fontId="68" fillId="0" borderId="27" xfId="146" applyBorder="1" applyAlignment="1">
      <alignment horizontal="right"/>
    </xf>
    <xf numFmtId="172" fontId="68" fillId="0" borderId="27" xfId="146" applyNumberFormat="1" applyBorder="1" applyAlignment="1">
      <alignment horizontal="right"/>
    </xf>
    <xf numFmtId="0" fontId="68" fillId="0" borderId="0" xfId="146" applyAlignment="1">
      <alignment horizontal="justify" vertical="center"/>
    </xf>
    <xf numFmtId="16" fontId="70" fillId="0" borderId="0" xfId="146" quotePrefix="1" applyNumberFormat="1" applyFont="1" applyAlignment="1">
      <alignment horizontal="justify" vertical="center" wrapText="1"/>
    </xf>
    <xf numFmtId="0" fontId="68" fillId="0" borderId="0" xfId="146" applyAlignment="1">
      <alignment horizontal="right" vertical="center"/>
    </xf>
    <xf numFmtId="172" fontId="68" fillId="0" borderId="0" xfId="146" applyNumberFormat="1" applyAlignment="1">
      <alignment horizontal="right" vertical="center"/>
    </xf>
    <xf numFmtId="16" fontId="68" fillId="0" borderId="0" xfId="146" quotePrefix="1" applyNumberFormat="1" applyAlignment="1">
      <alignment horizontal="justify" vertical="center" wrapText="1"/>
    </xf>
    <xf numFmtId="16" fontId="71" fillId="0" borderId="0" xfId="146" quotePrefix="1" applyNumberFormat="1" applyFont="1" applyAlignment="1">
      <alignment horizontal="justify" vertical="center" wrapText="1"/>
    </xf>
    <xf numFmtId="16" fontId="72" fillId="0" borderId="0" xfId="146" quotePrefix="1" applyNumberFormat="1" applyFont="1" applyAlignment="1">
      <alignment horizontal="justify" vertical="center" wrapText="1"/>
    </xf>
    <xf numFmtId="0" fontId="68" fillId="0" borderId="0" xfId="146" applyAlignment="1">
      <alignment horizontal="left" vertical="top"/>
    </xf>
    <xf numFmtId="0" fontId="68" fillId="0" borderId="22" xfId="146" applyBorder="1" applyAlignment="1">
      <alignment horizontal="left" vertical="top"/>
    </xf>
    <xf numFmtId="0" fontId="68" fillId="0" borderId="22" xfId="146" applyBorder="1" applyAlignment="1">
      <alignment horizontal="justify" vertical="top" wrapText="1"/>
    </xf>
    <xf numFmtId="0" fontId="68" fillId="0" borderId="22" xfId="146" applyBorder="1" applyAlignment="1">
      <alignment horizontal="right"/>
    </xf>
    <xf numFmtId="172" fontId="68" fillId="0" borderId="22" xfId="146" applyNumberFormat="1" applyBorder="1" applyAlignment="1">
      <alignment horizontal="right"/>
    </xf>
    <xf numFmtId="49" fontId="68" fillId="0" borderId="0" xfId="146" applyNumberFormat="1" applyAlignment="1">
      <alignment vertical="top"/>
    </xf>
    <xf numFmtId="0" fontId="68" fillId="0" borderId="0" xfId="146" applyAlignment="1">
      <alignment horizontal="justify" vertical="top" wrapText="1"/>
    </xf>
    <xf numFmtId="0" fontId="73" fillId="0" borderId="0" xfId="147"/>
    <xf numFmtId="0" fontId="68" fillId="0" borderId="0" xfId="146" applyAlignment="1">
      <alignment vertical="top"/>
    </xf>
    <xf numFmtId="49" fontId="68" fillId="0" borderId="0" xfId="146" applyNumberFormat="1" applyAlignment="1">
      <alignment horizontal="justify" vertical="top" wrapText="1"/>
    </xf>
    <xf numFmtId="0" fontId="60" fillId="27" borderId="24" xfId="146" applyFont="1" applyFill="1" applyBorder="1" applyAlignment="1">
      <alignment horizontal="left" vertical="top" wrapText="1"/>
    </xf>
    <xf numFmtId="0" fontId="68" fillId="0" borderId="0" xfId="146" applyAlignment="1">
      <alignment horizontal="justify" vertical="top"/>
    </xf>
    <xf numFmtId="0" fontId="1" fillId="0" borderId="0" xfId="146" applyFont="1"/>
    <xf numFmtId="0" fontId="49" fillId="0" borderId="0" xfId="146" applyFont="1"/>
    <xf numFmtId="0" fontId="68" fillId="0" borderId="0" xfId="146" applyAlignment="1">
      <alignment horizontal="left" vertical="top" wrapText="1"/>
    </xf>
    <xf numFmtId="0" fontId="74" fillId="0" borderId="0" xfId="110" applyFont="1" applyAlignment="1">
      <alignment horizontal="left" vertical="top" wrapText="1"/>
    </xf>
    <xf numFmtId="0" fontId="75" fillId="0" borderId="42" xfId="146" applyFont="1" applyBorder="1" applyAlignment="1">
      <alignment horizontal="right"/>
    </xf>
    <xf numFmtId="0" fontId="76" fillId="0" borderId="40" xfId="146" applyFont="1" applyBorder="1" applyAlignment="1">
      <alignment horizontal="right"/>
    </xf>
    <xf numFmtId="0" fontId="77" fillId="0" borderId="42" xfId="146" applyFont="1" applyBorder="1" applyAlignment="1">
      <alignment horizontal="left" wrapText="1"/>
    </xf>
    <xf numFmtId="0" fontId="77" fillId="0" borderId="42" xfId="146" applyFont="1" applyBorder="1" applyAlignment="1">
      <alignment horizontal="center"/>
    </xf>
    <xf numFmtId="4" fontId="77" fillId="0" borderId="42" xfId="146" applyNumberFormat="1" applyFont="1" applyBorder="1" applyAlignment="1">
      <alignment horizontal="center"/>
    </xf>
    <xf numFmtId="4" fontId="77" fillId="0" borderId="42" xfId="146" applyNumberFormat="1" applyFont="1" applyBorder="1" applyAlignment="1">
      <alignment horizontal="right" wrapText="1"/>
    </xf>
    <xf numFmtId="0" fontId="76" fillId="0" borderId="0" xfId="146" applyFont="1"/>
    <xf numFmtId="49" fontId="78" fillId="0" borderId="0" xfId="146" quotePrefix="1" applyNumberFormat="1" applyFont="1" applyAlignment="1">
      <alignment horizontal="right" vertical="top"/>
    </xf>
    <xf numFmtId="0" fontId="1" fillId="0" borderId="0" xfId="146" applyFont="1" applyAlignment="1">
      <alignment horizontal="right" vertical="top"/>
    </xf>
    <xf numFmtId="0" fontId="69" fillId="0" borderId="0" xfId="146" applyFont="1" applyAlignment="1">
      <alignment horizontal="justify" vertical="top" wrapText="1"/>
    </xf>
    <xf numFmtId="0" fontId="1" fillId="0" borderId="0" xfId="146" applyFont="1" applyAlignment="1">
      <alignment horizontal="right"/>
    </xf>
    <xf numFmtId="4" fontId="1" fillId="0" borderId="0" xfId="146" applyNumberFormat="1" applyFont="1" applyAlignment="1">
      <alignment horizontal="right"/>
    </xf>
    <xf numFmtId="174" fontId="80" fillId="0" borderId="0" xfId="148" applyNumberFormat="1" applyFont="1" applyAlignment="1">
      <alignment horizontal="right" vertical="top"/>
    </xf>
    <xf numFmtId="0" fontId="68" fillId="0" borderId="0" xfId="146" applyAlignment="1">
      <alignment horizontal="right" vertical="top"/>
    </xf>
    <xf numFmtId="4" fontId="68" fillId="0" borderId="0" xfId="146" applyNumberFormat="1" applyAlignment="1">
      <alignment horizontal="right"/>
    </xf>
    <xf numFmtId="0" fontId="68" fillId="0" borderId="0" xfId="146" applyAlignment="1">
      <alignment horizontal="center" vertical="top"/>
    </xf>
    <xf numFmtId="175" fontId="68" fillId="0" borderId="0" xfId="146" applyNumberFormat="1"/>
    <xf numFmtId="176" fontId="68" fillId="0" borderId="0" xfId="146" applyNumberFormat="1"/>
    <xf numFmtId="0" fontId="68" fillId="0" borderId="43" xfId="146" applyBorder="1" applyAlignment="1">
      <alignment horizontal="left"/>
    </xf>
    <xf numFmtId="175" fontId="68" fillId="0" borderId="0" xfId="146" applyNumberFormat="1" applyAlignment="1">
      <alignment horizontal="center" vertical="top"/>
    </xf>
    <xf numFmtId="4" fontId="68" fillId="0" borderId="0" xfId="146" applyNumberFormat="1" applyAlignment="1">
      <alignment vertical="top"/>
    </xf>
    <xf numFmtId="0" fontId="36" fillId="0" borderId="0" xfId="146" applyFont="1" applyAlignment="1">
      <alignment horizontal="left" wrapText="1"/>
    </xf>
    <xf numFmtId="0" fontId="60" fillId="0" borderId="0" xfId="146" applyFont="1" applyAlignment="1">
      <alignment vertical="top" wrapText="1"/>
    </xf>
    <xf numFmtId="4" fontId="81" fillId="0" borderId="0" xfId="146" applyNumberFormat="1" applyFont="1" applyAlignment="1">
      <alignment horizontal="right"/>
    </xf>
    <xf numFmtId="174" fontId="0" fillId="0" borderId="0" xfId="149" applyNumberFormat="1" applyFont="1" applyAlignment="1">
      <alignment horizontal="right" vertical="top"/>
    </xf>
    <xf numFmtId="174" fontId="80" fillId="0" borderId="0" xfId="148" applyNumberFormat="1" applyFont="1" applyAlignment="1">
      <alignment horizontal="right" vertical="top" wrapText="1"/>
    </xf>
    <xf numFmtId="0" fontId="83" fillId="0" borderId="40" xfId="146" applyFont="1" applyBorder="1" applyAlignment="1">
      <alignment horizontal="right" vertical="top"/>
    </xf>
    <xf numFmtId="0" fontId="1" fillId="0" borderId="40" xfId="146" applyFont="1" applyBorder="1" applyAlignment="1">
      <alignment horizontal="right" vertical="top"/>
    </xf>
    <xf numFmtId="0" fontId="78" fillId="0" borderId="40" xfId="146" applyFont="1" applyBorder="1" applyAlignment="1">
      <alignment horizontal="justify" vertical="center" wrapText="1"/>
    </xf>
    <xf numFmtId="0" fontId="1" fillId="0" borderId="40" xfId="146" applyFont="1" applyBorder="1" applyAlignment="1">
      <alignment horizontal="right"/>
    </xf>
    <xf numFmtId="0" fontId="1" fillId="0" borderId="40" xfId="146" applyFont="1" applyBorder="1" applyAlignment="1">
      <alignment horizontal="right" vertical="center"/>
    </xf>
    <xf numFmtId="4" fontId="1" fillId="0" borderId="40" xfId="146" applyNumberFormat="1" applyFont="1" applyBorder="1" applyAlignment="1">
      <alignment horizontal="right"/>
    </xf>
    <xf numFmtId="4" fontId="78" fillId="0" borderId="40" xfId="146" applyNumberFormat="1" applyFont="1" applyBorder="1" applyAlignment="1">
      <alignment horizontal="right"/>
    </xf>
    <xf numFmtId="0" fontId="85" fillId="0" borderId="0" xfId="150" applyFont="1" applyAlignment="1">
      <alignment horizontal="justify" vertical="top"/>
    </xf>
    <xf numFmtId="0" fontId="80" fillId="0" borderId="0" xfId="110" applyFont="1" applyAlignment="1">
      <alignment horizontal="left" vertical="top" wrapText="1"/>
    </xf>
    <xf numFmtId="0" fontId="80" fillId="0" borderId="0" xfId="110" applyFont="1" applyAlignment="1">
      <alignment horizontal="justify" vertical="top"/>
    </xf>
    <xf numFmtId="0" fontId="68" fillId="0" borderId="0" xfId="146" applyAlignment="1">
      <alignment horizontal="left" wrapText="1"/>
    </xf>
    <xf numFmtId="49" fontId="87" fillId="0" borderId="0" xfId="151" applyNumberFormat="1" applyFont="1" applyAlignment="1">
      <alignment horizontal="left" vertical="top" wrapText="1" shrinkToFit="1"/>
    </xf>
    <xf numFmtId="0" fontId="74" fillId="0" borderId="0" xfId="115" applyFont="1" applyAlignment="1">
      <alignment horizontal="center"/>
    </xf>
    <xf numFmtId="4" fontId="74" fillId="0" borderId="0" xfId="146" applyNumberFormat="1" applyFont="1"/>
    <xf numFmtId="0" fontId="88" fillId="0" borderId="0" xfId="115" applyFont="1" applyAlignment="1">
      <alignment horizontal="center"/>
    </xf>
    <xf numFmtId="0" fontId="1" fillId="0" borderId="22" xfId="146" applyFont="1" applyBorder="1" applyAlignment="1">
      <alignment horizontal="right" vertical="top"/>
    </xf>
    <xf numFmtId="0" fontId="82" fillId="0" borderId="0" xfId="146" applyFont="1" applyAlignment="1">
      <alignment horizontal="justify" vertical="top" wrapText="1"/>
    </xf>
    <xf numFmtId="0" fontId="89" fillId="0" borderId="0" xfId="146" applyFont="1" applyAlignment="1">
      <alignment horizontal="right"/>
    </xf>
    <xf numFmtId="0" fontId="90" fillId="0" borderId="0" xfId="146" applyFont="1" applyAlignment="1">
      <alignment horizontal="right"/>
    </xf>
    <xf numFmtId="4" fontId="90" fillId="0" borderId="0" xfId="146" applyNumberFormat="1" applyFont="1" applyAlignment="1">
      <alignment horizontal="right"/>
    </xf>
    <xf numFmtId="0" fontId="82" fillId="0" borderId="40" xfId="146" applyFont="1" applyBorder="1" applyAlignment="1">
      <alignment horizontal="justify" vertical="center" wrapText="1"/>
    </xf>
    <xf numFmtId="0" fontId="89" fillId="0" borderId="40" xfId="146" applyFont="1" applyBorder="1" applyAlignment="1">
      <alignment horizontal="right" vertical="center"/>
    </xf>
    <xf numFmtId="4" fontId="91" fillId="0" borderId="40" xfId="146" applyNumberFormat="1" applyFont="1" applyBorder="1" applyAlignment="1">
      <alignment horizontal="right"/>
    </xf>
    <xf numFmtId="49" fontId="92" fillId="0" borderId="0" xfId="115" applyNumberFormat="1" applyFont="1" applyAlignment="1">
      <alignment horizontal="left" vertical="top" wrapText="1" shrinkToFit="1"/>
    </xf>
    <xf numFmtId="1" fontId="74" fillId="0" borderId="0" xfId="115" applyNumberFormat="1" applyFont="1" applyAlignment="1">
      <alignment horizontal="center"/>
    </xf>
    <xf numFmtId="4" fontId="93" fillId="0" borderId="0" xfId="146" applyNumberFormat="1" applyFont="1"/>
    <xf numFmtId="0" fontId="69" fillId="0" borderId="0" xfId="146" applyFont="1" applyAlignment="1">
      <alignment horizontal="left" vertical="top"/>
    </xf>
    <xf numFmtId="0" fontId="78" fillId="0" borderId="40" xfId="146" applyFont="1" applyBorder="1" applyAlignment="1">
      <alignment horizontal="left" vertical="center" wrapText="1"/>
    </xf>
    <xf numFmtId="0" fontId="72" fillId="0" borderId="40" xfId="146" applyFont="1" applyBorder="1" applyAlignment="1">
      <alignment horizontal="right" vertical="top"/>
    </xf>
    <xf numFmtId="0" fontId="69" fillId="0" borderId="40" xfId="146" applyFont="1" applyBorder="1" applyAlignment="1">
      <alignment vertical="top" wrapText="1"/>
    </xf>
    <xf numFmtId="0" fontId="72" fillId="0" borderId="40" xfId="146" applyFont="1" applyBorder="1"/>
    <xf numFmtId="0" fontId="72" fillId="0" borderId="40" xfId="146" applyFont="1" applyBorder="1" applyAlignment="1">
      <alignment vertical="top"/>
    </xf>
    <xf numFmtId="4" fontId="72" fillId="0" borderId="40" xfId="146" applyNumberFormat="1" applyFont="1" applyBorder="1"/>
    <xf numFmtId="16" fontId="49" fillId="0" borderId="0" xfId="146" applyNumberFormat="1" applyFont="1" applyAlignment="1">
      <alignment horizontal="right" vertical="top"/>
    </xf>
    <xf numFmtId="0" fontId="49" fillId="0" borderId="0" xfId="146" applyFont="1" applyAlignment="1">
      <alignment horizontal="right" vertical="top"/>
    </xf>
    <xf numFmtId="0" fontId="49" fillId="0" borderId="0" xfId="146" applyFont="1" applyAlignment="1">
      <alignment horizontal="justify" vertical="top" wrapText="1"/>
    </xf>
    <xf numFmtId="0" fontId="49" fillId="0" borderId="0" xfId="146" applyFont="1" applyAlignment="1">
      <alignment horizontal="right"/>
    </xf>
    <xf numFmtId="172" fontId="49" fillId="0" borderId="0" xfId="146" applyNumberFormat="1" applyFont="1" applyAlignment="1">
      <alignment horizontal="right"/>
    </xf>
    <xf numFmtId="4" fontId="49" fillId="0" borderId="0" xfId="146" applyNumberFormat="1" applyFont="1" applyAlignment="1">
      <alignment horizontal="right"/>
    </xf>
    <xf numFmtId="49" fontId="49" fillId="0" borderId="0" xfId="146" applyNumberFormat="1" applyFont="1" applyAlignment="1">
      <alignment horizontal="right" vertical="top"/>
    </xf>
    <xf numFmtId="0" fontId="68" fillId="0" borderId="27" xfId="146" applyBorder="1" applyAlignment="1">
      <alignment horizontal="right" vertical="top"/>
    </xf>
    <xf numFmtId="4" fontId="68" fillId="0" borderId="27" xfId="146" applyNumberFormat="1" applyBorder="1" applyAlignment="1">
      <alignment horizontal="right"/>
    </xf>
    <xf numFmtId="0" fontId="95" fillId="0" borderId="0" xfId="146" applyFont="1" applyAlignment="1">
      <alignment horizontal="right" vertical="top"/>
    </xf>
    <xf numFmtId="0" fontId="69" fillId="0" borderId="0" xfId="146" applyFont="1" applyAlignment="1">
      <alignment horizontal="justify" wrapText="1"/>
    </xf>
    <xf numFmtId="0" fontId="72" fillId="0" borderId="0" xfId="146" applyFont="1" applyAlignment="1">
      <alignment horizontal="right"/>
    </xf>
    <xf numFmtId="172" fontId="72" fillId="0" borderId="0" xfId="146" applyNumberFormat="1" applyFont="1" applyAlignment="1">
      <alignment horizontal="right"/>
    </xf>
    <xf numFmtId="4" fontId="69" fillId="0" borderId="0" xfId="146" applyNumberFormat="1" applyFont="1" applyAlignment="1">
      <alignment horizontal="right"/>
    </xf>
    <xf numFmtId="0" fontId="68" fillId="0" borderId="22" xfId="146" applyBorder="1" applyAlignment="1">
      <alignment horizontal="right" vertical="top"/>
    </xf>
    <xf numFmtId="4" fontId="68" fillId="0" borderId="22" xfId="146" applyNumberFormat="1" applyBorder="1" applyAlignment="1">
      <alignment horizontal="right"/>
    </xf>
    <xf numFmtId="177" fontId="95" fillId="0" borderId="0" xfId="146" applyNumberFormat="1" applyFont="1" applyAlignment="1">
      <alignment horizontal="right" vertical="top"/>
    </xf>
    <xf numFmtId="2" fontId="72" fillId="0" borderId="0" xfId="146" applyNumberFormat="1" applyFont="1" applyAlignment="1">
      <alignment horizontal="center"/>
    </xf>
    <xf numFmtId="178" fontId="72" fillId="0" borderId="0" xfId="146" applyNumberFormat="1" applyFont="1" applyAlignment="1">
      <alignment horizontal="right"/>
    </xf>
    <xf numFmtId="0" fontId="68" fillId="0" borderId="19" xfId="146" applyBorder="1" applyAlignment="1">
      <alignment horizontal="right" vertical="top"/>
    </xf>
    <xf numFmtId="0" fontId="68" fillId="0" borderId="19" xfId="146" applyBorder="1" applyAlignment="1">
      <alignment horizontal="justify" vertical="top" wrapText="1"/>
    </xf>
    <xf numFmtId="0" fontId="68" fillId="0" borderId="19" xfId="146" applyBorder="1" applyAlignment="1">
      <alignment horizontal="right"/>
    </xf>
    <xf numFmtId="172" fontId="68" fillId="0" borderId="19" xfId="146" applyNumberFormat="1" applyBorder="1" applyAlignment="1">
      <alignment horizontal="right"/>
    </xf>
    <xf numFmtId="4" fontId="68" fillId="0" borderId="19" xfId="146" applyNumberFormat="1" applyBorder="1" applyAlignment="1">
      <alignment horizontal="right"/>
    </xf>
    <xf numFmtId="0" fontId="68" fillId="0" borderId="44" xfId="146" applyBorder="1" applyAlignment="1">
      <alignment horizontal="right" vertical="top"/>
    </xf>
    <xf numFmtId="0" fontId="8" fillId="0" borderId="0" xfId="149" applyFont="1" applyAlignment="1">
      <alignment vertical="top"/>
    </xf>
    <xf numFmtId="0" fontId="8" fillId="0" borderId="0" xfId="149" applyFont="1" applyAlignment="1">
      <alignment horizontal="right" vertical="top"/>
    </xf>
    <xf numFmtId="0" fontId="8" fillId="0" borderId="0" xfId="149" applyFont="1" applyAlignment="1" applyProtection="1">
      <alignment vertical="top"/>
      <protection locked="0"/>
    </xf>
    <xf numFmtId="43" fontId="8" fillId="0" borderId="0" xfId="152" applyFont="1" applyFill="1" applyBorder="1" applyAlignment="1" applyProtection="1">
      <alignment vertical="top"/>
      <protection locked="0"/>
    </xf>
    <xf numFmtId="173" fontId="8" fillId="0" borderId="0" xfId="152" applyNumberFormat="1" applyFont="1" applyFill="1" applyBorder="1" applyAlignment="1" applyProtection="1">
      <alignment vertical="top"/>
      <protection locked="0"/>
    </xf>
    <xf numFmtId="0" fontId="60" fillId="27" borderId="26" xfId="149" applyFont="1" applyFill="1" applyBorder="1" applyAlignment="1">
      <alignment horizontal="left" vertical="top"/>
    </xf>
    <xf numFmtId="0" fontId="60" fillId="27" borderId="27" xfId="149" applyFont="1" applyFill="1" applyBorder="1" applyAlignment="1">
      <alignment horizontal="left" vertical="top"/>
    </xf>
    <xf numFmtId="0" fontId="60" fillId="27" borderId="27" xfId="149" applyFont="1" applyFill="1" applyBorder="1" applyAlignment="1">
      <alignment horizontal="right" vertical="top"/>
    </xf>
    <xf numFmtId="4" fontId="8" fillId="27" borderId="27" xfId="149" applyNumberFormat="1" applyFont="1" applyFill="1" applyBorder="1" applyAlignment="1" applyProtection="1">
      <alignment vertical="top"/>
      <protection locked="0"/>
    </xf>
    <xf numFmtId="43" fontId="8" fillId="27" borderId="27" xfId="152" applyFont="1" applyFill="1" applyBorder="1" applyAlignment="1" applyProtection="1">
      <alignment vertical="top"/>
      <protection locked="0"/>
    </xf>
    <xf numFmtId="173" fontId="8" fillId="27" borderId="28" xfId="152" applyNumberFormat="1" applyFont="1" applyFill="1" applyBorder="1" applyAlignment="1" applyProtection="1">
      <alignment vertical="top"/>
      <protection locked="0"/>
    </xf>
    <xf numFmtId="0" fontId="60" fillId="27" borderId="29" xfId="149" applyFont="1" applyFill="1" applyBorder="1" applyAlignment="1">
      <alignment horizontal="left" vertical="top"/>
    </xf>
    <xf numFmtId="0" fontId="60" fillId="27" borderId="0" xfId="149" applyFont="1" applyFill="1" applyAlignment="1">
      <alignment horizontal="left" vertical="top"/>
    </xf>
    <xf numFmtId="0" fontId="60" fillId="27" borderId="0" xfId="149" applyFont="1" applyFill="1" applyAlignment="1">
      <alignment horizontal="right" vertical="top"/>
    </xf>
    <xf numFmtId="4" fontId="8" fillId="27" borderId="0" xfId="149" applyNumberFormat="1" applyFont="1" applyFill="1" applyAlignment="1" applyProtection="1">
      <alignment vertical="top"/>
      <protection locked="0"/>
    </xf>
    <xf numFmtId="43" fontId="8" fillId="27" borderId="0" xfId="152" applyFont="1" applyFill="1" applyBorder="1" applyAlignment="1" applyProtection="1">
      <alignment vertical="top"/>
      <protection locked="0"/>
    </xf>
    <xf numFmtId="173" fontId="8" fillId="27" borderId="30" xfId="152" applyNumberFormat="1" applyFont="1" applyFill="1" applyBorder="1" applyAlignment="1" applyProtection="1">
      <alignment vertical="top"/>
      <protection locked="0"/>
    </xf>
    <xf numFmtId="0" fontId="8" fillId="27" borderId="31" xfId="149" applyFont="1" applyFill="1" applyBorder="1" applyAlignment="1">
      <alignment horizontal="left" vertical="top"/>
    </xf>
    <xf numFmtId="0" fontId="60" fillId="27" borderId="22" xfId="149" applyFont="1" applyFill="1" applyBorder="1" applyAlignment="1">
      <alignment vertical="top"/>
    </xf>
    <xf numFmtId="0" fontId="8" fillId="27" borderId="22" xfId="149" applyFont="1" applyFill="1" applyBorder="1" applyAlignment="1">
      <alignment horizontal="right" vertical="top"/>
    </xf>
    <xf numFmtId="4" fontId="8" fillId="27" borderId="22" xfId="149" applyNumberFormat="1" applyFont="1" applyFill="1" applyBorder="1" applyAlignment="1" applyProtection="1">
      <alignment vertical="top"/>
      <protection locked="0"/>
    </xf>
    <xf numFmtId="43" fontId="8" fillId="27" borderId="22" xfId="152" applyFont="1" applyFill="1" applyBorder="1" applyAlignment="1" applyProtection="1">
      <alignment vertical="top"/>
      <protection locked="0"/>
    </xf>
    <xf numFmtId="173" fontId="8" fillId="27" borderId="32" xfId="152" applyNumberFormat="1" applyFont="1" applyFill="1" applyBorder="1" applyAlignment="1" applyProtection="1">
      <alignment vertical="top"/>
      <protection locked="0"/>
    </xf>
    <xf numFmtId="0" fontId="8" fillId="0" borderId="29" xfId="149" applyFont="1" applyBorder="1" applyAlignment="1">
      <alignment horizontal="right" vertical="top"/>
    </xf>
    <xf numFmtId="173" fontId="8" fillId="0" borderId="30" xfId="152" applyNumberFormat="1" applyFont="1" applyFill="1" applyBorder="1" applyAlignment="1" applyProtection="1">
      <alignment vertical="top"/>
      <protection locked="0"/>
    </xf>
    <xf numFmtId="0" fontId="8" fillId="27" borderId="26" xfId="149" applyFont="1" applyFill="1" applyBorder="1" applyAlignment="1">
      <alignment horizontal="left" vertical="top"/>
    </xf>
    <xf numFmtId="0" fontId="60" fillId="27" borderId="27" xfId="149" applyFont="1" applyFill="1" applyBorder="1" applyAlignment="1">
      <alignment vertical="top"/>
    </xf>
    <xf numFmtId="0" fontId="8" fillId="27" borderId="27" xfId="149" applyFont="1" applyFill="1" applyBorder="1" applyAlignment="1">
      <alignment horizontal="right" vertical="top"/>
    </xf>
    <xf numFmtId="0" fontId="8" fillId="27" borderId="29" xfId="149" applyFont="1" applyFill="1" applyBorder="1" applyAlignment="1">
      <alignment horizontal="left" vertical="top"/>
    </xf>
    <xf numFmtId="0" fontId="60" fillId="27" borderId="0" xfId="149" applyFont="1" applyFill="1" applyAlignment="1">
      <alignment vertical="top"/>
    </xf>
    <xf numFmtId="0" fontId="8" fillId="27" borderId="0" xfId="149" applyFont="1" applyFill="1" applyAlignment="1">
      <alignment horizontal="right" vertical="top"/>
    </xf>
    <xf numFmtId="0" fontId="1" fillId="27" borderId="0" xfId="149" applyFill="1" applyAlignment="1">
      <alignment vertical="top"/>
    </xf>
    <xf numFmtId="0" fontId="60" fillId="0" borderId="0" xfId="149" applyFont="1" applyAlignment="1">
      <alignment horizontal="left" vertical="top"/>
    </xf>
    <xf numFmtId="4" fontId="8" fillId="0" borderId="0" xfId="149" applyNumberFormat="1" applyFont="1" applyAlignment="1" applyProtection="1">
      <alignment vertical="top"/>
      <protection locked="0"/>
    </xf>
    <xf numFmtId="0" fontId="60" fillId="27" borderId="33" xfId="149" applyFont="1" applyFill="1" applyBorder="1" applyAlignment="1">
      <alignment horizontal="left" vertical="top"/>
    </xf>
    <xf numFmtId="4" fontId="8" fillId="27" borderId="34" xfId="149" applyNumberFormat="1" applyFont="1" applyFill="1" applyBorder="1" applyAlignment="1" applyProtection="1">
      <alignment vertical="top"/>
      <protection locked="0"/>
    </xf>
    <xf numFmtId="173" fontId="8" fillId="27" borderId="35" xfId="152" applyNumberFormat="1" applyFont="1" applyFill="1" applyBorder="1" applyAlignment="1" applyProtection="1">
      <alignment vertical="top"/>
      <protection locked="0"/>
    </xf>
    <xf numFmtId="0" fontId="60" fillId="0" borderId="36" xfId="149" applyFont="1" applyBorder="1" applyAlignment="1">
      <alignment horizontal="right" vertical="top"/>
    </xf>
    <xf numFmtId="0" fontId="60" fillId="0" borderId="0" xfId="149" applyFont="1" applyAlignment="1">
      <alignment horizontal="right" vertical="top"/>
    </xf>
    <xf numFmtId="0" fontId="60" fillId="0" borderId="0" xfId="149" applyFont="1" applyAlignment="1" applyProtection="1">
      <alignment vertical="top"/>
      <protection locked="0"/>
    </xf>
    <xf numFmtId="43" fontId="60" fillId="0" borderId="0" xfId="152" applyFont="1" applyFill="1" applyAlignment="1" applyProtection="1">
      <alignment vertical="top"/>
      <protection locked="0"/>
    </xf>
    <xf numFmtId="173" fontId="8" fillId="0" borderId="37" xfId="152" applyNumberFormat="1" applyFont="1" applyFill="1" applyBorder="1" applyAlignment="1" applyProtection="1">
      <alignment vertical="top"/>
      <protection locked="0"/>
    </xf>
    <xf numFmtId="0" fontId="61" fillId="0" borderId="0" xfId="149" applyFont="1" applyAlignment="1">
      <alignment vertical="top"/>
    </xf>
    <xf numFmtId="0" fontId="60" fillId="27" borderId="33" xfId="149" applyFont="1" applyFill="1" applyBorder="1" applyAlignment="1">
      <alignment horizontal="right" vertical="top"/>
    </xf>
    <xf numFmtId="0" fontId="60" fillId="27" borderId="34" xfId="149" applyFont="1" applyFill="1" applyBorder="1" applyAlignment="1">
      <alignment vertical="top"/>
    </xf>
    <xf numFmtId="0" fontId="60" fillId="27" borderId="34" xfId="149" applyFont="1" applyFill="1" applyBorder="1" applyAlignment="1">
      <alignment horizontal="right" vertical="top"/>
    </xf>
    <xf numFmtId="0" fontId="60" fillId="27" borderId="34" xfId="149" applyFont="1" applyFill="1" applyBorder="1" applyAlignment="1" applyProtection="1">
      <alignment vertical="top"/>
      <protection locked="0"/>
    </xf>
    <xf numFmtId="43" fontId="60" fillId="27" borderId="34" xfId="152" applyFont="1" applyFill="1" applyBorder="1" applyAlignment="1" applyProtection="1">
      <alignment vertical="top"/>
      <protection locked="0"/>
    </xf>
    <xf numFmtId="0" fontId="61" fillId="0" borderId="38" xfId="149" applyFont="1" applyBorder="1" applyAlignment="1">
      <alignment vertical="top"/>
    </xf>
    <xf numFmtId="0" fontId="60" fillId="0" borderId="0" xfId="149" applyFont="1" applyAlignment="1">
      <alignment vertical="top"/>
    </xf>
    <xf numFmtId="0" fontId="61" fillId="0" borderId="36" xfId="149" applyFont="1" applyBorder="1" applyAlignment="1">
      <alignment vertical="top"/>
    </xf>
    <xf numFmtId="16" fontId="60" fillId="0" borderId="36" xfId="149" applyNumberFormat="1" applyFont="1" applyBorder="1" applyAlignment="1">
      <alignment horizontal="right" vertical="top"/>
    </xf>
    <xf numFmtId="173" fontId="60" fillId="27" borderId="35" xfId="152" applyNumberFormat="1" applyFont="1" applyFill="1" applyBorder="1" applyAlignment="1" applyProtection="1">
      <alignment vertical="top"/>
      <protection locked="0"/>
    </xf>
    <xf numFmtId="173" fontId="8" fillId="0" borderId="0" xfId="152" applyNumberFormat="1" applyFont="1" applyFill="1" applyAlignment="1" applyProtection="1">
      <alignment vertical="top"/>
      <protection locked="0"/>
    </xf>
    <xf numFmtId="0" fontId="16" fillId="0" borderId="0" xfId="149" applyFont="1" applyAlignment="1">
      <alignment horizontal="left" vertical="top"/>
    </xf>
    <xf numFmtId="0" fontId="60" fillId="27" borderId="24" xfId="149" applyFont="1" applyFill="1" applyBorder="1" applyAlignment="1">
      <alignment horizontal="left" vertical="top"/>
    </xf>
    <xf numFmtId="43" fontId="8" fillId="0" borderId="0" xfId="152" applyFont="1" applyFill="1" applyAlignment="1" applyProtection="1">
      <alignment horizontal="right" vertical="top"/>
      <protection locked="0"/>
    </xf>
    <xf numFmtId="173" fontId="8" fillId="0" borderId="0" xfId="152" applyNumberFormat="1" applyFont="1" applyFill="1" applyAlignment="1" applyProtection="1">
      <alignment horizontal="right" vertical="top"/>
      <protection locked="0"/>
    </xf>
    <xf numFmtId="0" fontId="60" fillId="27" borderId="25" xfId="149" applyFont="1" applyFill="1" applyBorder="1" applyAlignment="1">
      <alignment vertical="top" wrapText="1"/>
    </xf>
    <xf numFmtId="0" fontId="60" fillId="27" borderId="23" xfId="149" applyFont="1" applyFill="1" applyBorder="1" applyAlignment="1">
      <alignment vertical="top" wrapText="1"/>
    </xf>
    <xf numFmtId="43" fontId="8" fillId="0" borderId="0" xfId="152" applyFont="1" applyFill="1" applyAlignment="1" applyProtection="1">
      <alignment vertical="top"/>
      <protection locked="0"/>
    </xf>
    <xf numFmtId="0" fontId="37" fillId="0" borderId="0" xfId="149" applyFont="1" applyAlignment="1">
      <alignment horizontal="left" vertical="top"/>
    </xf>
    <xf numFmtId="1" fontId="8" fillId="0" borderId="0" xfId="149" applyNumberFormat="1" applyFont="1" applyAlignment="1">
      <alignment horizontal="left" vertical="top"/>
    </xf>
    <xf numFmtId="0" fontId="8" fillId="0" borderId="0" xfId="149" applyFont="1" applyAlignment="1">
      <alignment horizontal="left" vertical="top"/>
    </xf>
    <xf numFmtId="0" fontId="8" fillId="0" borderId="0" xfId="149" applyFont="1" applyAlignment="1" applyProtection="1">
      <alignment horizontal="left" vertical="top"/>
      <protection locked="0"/>
    </xf>
    <xf numFmtId="173" fontId="8" fillId="0" borderId="0" xfId="152" applyNumberFormat="1" applyFont="1" applyAlignment="1" applyProtection="1">
      <alignment horizontal="left" vertical="top"/>
      <protection locked="0"/>
    </xf>
    <xf numFmtId="173" fontId="37" fillId="0" borderId="0" xfId="149" applyNumberFormat="1" applyFont="1" applyAlignment="1">
      <alignment horizontal="left" vertical="top"/>
    </xf>
    <xf numFmtId="0" fontId="37" fillId="27" borderId="39" xfId="149" applyFont="1" applyFill="1" applyBorder="1" applyAlignment="1">
      <alignment horizontal="left" vertical="top"/>
    </xf>
    <xf numFmtId="0" fontId="60" fillId="27" borderId="40" xfId="149" applyFont="1" applyFill="1" applyBorder="1" applyAlignment="1">
      <alignment horizontal="left" vertical="top"/>
    </xf>
    <xf numFmtId="0" fontId="60" fillId="27" borderId="40" xfId="149" applyFont="1" applyFill="1" applyBorder="1" applyAlignment="1">
      <alignment horizontal="left" vertical="top" wrapText="1"/>
    </xf>
    <xf numFmtId="0" fontId="8" fillId="27" borderId="40" xfId="149" applyFont="1" applyFill="1" applyBorder="1" applyAlignment="1" applyProtection="1">
      <alignment horizontal="left" vertical="top"/>
      <protection locked="0"/>
    </xf>
    <xf numFmtId="173" fontId="37" fillId="27" borderId="40" xfId="149" applyNumberFormat="1" applyFont="1" applyFill="1" applyBorder="1" applyAlignment="1">
      <alignment horizontal="left" vertical="top"/>
    </xf>
    <xf numFmtId="0" fontId="62" fillId="0" borderId="0" xfId="149" applyFont="1" applyAlignment="1">
      <alignment horizontal="left" vertical="top" wrapText="1"/>
    </xf>
    <xf numFmtId="0" fontId="62" fillId="0" borderId="0" xfId="149" applyFont="1" applyAlignment="1">
      <alignment horizontal="left" vertical="top"/>
    </xf>
    <xf numFmtId="0" fontId="60" fillId="0" borderId="0" xfId="149" applyFont="1" applyAlignment="1">
      <alignment horizontal="left" vertical="top" wrapText="1"/>
    </xf>
    <xf numFmtId="0" fontId="8" fillId="0" borderId="0" xfId="149" applyFont="1" applyAlignment="1">
      <alignment horizontal="left" vertical="top" wrapText="1"/>
    </xf>
    <xf numFmtId="172" fontId="62" fillId="0" borderId="0" xfId="149" applyNumberFormat="1" applyFont="1" applyAlignment="1">
      <alignment horizontal="left" vertical="top"/>
    </xf>
    <xf numFmtId="0" fontId="63" fillId="0" borderId="0" xfId="149" applyFont="1" applyAlignment="1">
      <alignment horizontal="left" vertical="top"/>
    </xf>
    <xf numFmtId="0" fontId="37" fillId="0" borderId="0" xfId="149" applyFont="1" applyAlignment="1">
      <alignment vertical="top"/>
    </xf>
    <xf numFmtId="0" fontId="58" fillId="0" borderId="0" xfId="149" applyFont="1" applyAlignment="1">
      <alignment horizontal="left" vertical="top"/>
    </xf>
    <xf numFmtId="0" fontId="64" fillId="0" borderId="0" xfId="149" applyFont="1" applyAlignment="1">
      <alignment vertical="top"/>
    </xf>
    <xf numFmtId="173" fontId="8" fillId="0" borderId="0" xfId="149" applyNumberFormat="1" applyFont="1" applyAlignment="1" applyProtection="1">
      <alignment vertical="top"/>
      <protection locked="0"/>
    </xf>
    <xf numFmtId="173" fontId="37" fillId="0" borderId="0" xfId="149" applyNumberFormat="1" applyFont="1" applyAlignment="1">
      <alignment vertical="top"/>
    </xf>
    <xf numFmtId="173" fontId="8" fillId="0" borderId="0" xfId="152" applyNumberFormat="1" applyFont="1" applyAlignment="1" applyProtection="1">
      <alignment vertical="top"/>
      <protection locked="0"/>
    </xf>
    <xf numFmtId="173" fontId="8" fillId="0" borderId="0" xfId="152" applyNumberFormat="1" applyFont="1" applyFill="1" applyAlignment="1">
      <alignment vertical="top"/>
    </xf>
    <xf numFmtId="0" fontId="65" fillId="0" borderId="0" xfId="149" applyFont="1" applyAlignment="1">
      <alignment horizontal="right" vertical="top"/>
    </xf>
    <xf numFmtId="0" fontId="8" fillId="0" borderId="0" xfId="149" applyFont="1" applyAlignment="1">
      <alignment vertical="top" wrapText="1"/>
    </xf>
    <xf numFmtId="0" fontId="1" fillId="0" borderId="0" xfId="149" applyAlignment="1">
      <alignment vertical="top"/>
    </xf>
    <xf numFmtId="4" fontId="8" fillId="0" borderId="0" xfId="149" applyNumberFormat="1" applyFont="1" applyAlignment="1" applyProtection="1">
      <alignment horizontal="right" vertical="top"/>
      <protection locked="0"/>
    </xf>
    <xf numFmtId="0" fontId="8" fillId="27" borderId="39" xfId="149" applyFont="1" applyFill="1" applyBorder="1" applyAlignment="1">
      <alignment vertical="top"/>
    </xf>
    <xf numFmtId="0" fontId="60" fillId="27" borderId="40" xfId="149" applyFont="1" applyFill="1" applyBorder="1" applyAlignment="1">
      <alignment vertical="top"/>
    </xf>
    <xf numFmtId="0" fontId="8" fillId="27" borderId="40" xfId="149" applyFont="1" applyFill="1" applyBorder="1" applyAlignment="1">
      <alignment horizontal="right" vertical="top"/>
    </xf>
    <xf numFmtId="4" fontId="8" fillId="27" borderId="40" xfId="149" applyNumberFormat="1" applyFont="1" applyFill="1" applyBorder="1" applyAlignment="1" applyProtection="1">
      <alignment vertical="top"/>
      <protection locked="0"/>
    </xf>
    <xf numFmtId="43" fontId="8" fillId="27" borderId="40" xfId="152" applyFont="1" applyFill="1" applyBorder="1" applyAlignment="1" applyProtection="1">
      <alignment vertical="top"/>
      <protection locked="0"/>
    </xf>
    <xf numFmtId="173" fontId="8" fillId="27" borderId="41" xfId="152" applyNumberFormat="1" applyFont="1" applyFill="1" applyBorder="1" applyAlignment="1" applyProtection="1">
      <alignment vertical="top"/>
      <protection locked="0"/>
    </xf>
    <xf numFmtId="0" fontId="8" fillId="27" borderId="41" xfId="149" applyFont="1" applyFill="1" applyBorder="1" applyAlignment="1" applyProtection="1">
      <alignment horizontal="right" vertical="top"/>
      <protection locked="0"/>
    </xf>
    <xf numFmtId="0" fontId="65" fillId="0" borderId="0" xfId="149" applyFont="1" applyAlignment="1">
      <alignment vertical="top"/>
    </xf>
    <xf numFmtId="1" fontId="37" fillId="0" borderId="0" xfId="149" applyNumberFormat="1" applyFont="1" applyAlignment="1">
      <alignment horizontal="right" vertical="top"/>
    </xf>
    <xf numFmtId="173" fontId="8" fillId="0" borderId="0" xfId="152" applyNumberFormat="1" applyFont="1" applyAlignment="1" applyProtection="1">
      <alignment horizontal="right" vertical="top"/>
      <protection locked="0"/>
    </xf>
    <xf numFmtId="0" fontId="1" fillId="0" borderId="0" xfId="149"/>
    <xf numFmtId="0" fontId="37" fillId="0" borderId="0" xfId="149" applyFont="1" applyAlignment="1">
      <alignment horizontal="right" vertical="top"/>
    </xf>
    <xf numFmtId="0" fontId="36" fillId="0" borderId="0" xfId="149" applyFont="1" applyAlignment="1">
      <alignment vertical="top" wrapText="1"/>
    </xf>
    <xf numFmtId="0" fontId="1" fillId="0" borderId="0" xfId="149" applyAlignment="1">
      <alignment horizontal="right" vertical="top"/>
    </xf>
    <xf numFmtId="173" fontId="8" fillId="0" borderId="0" xfId="149" applyNumberFormat="1" applyFont="1" applyAlignment="1">
      <alignment horizontal="right" vertical="top"/>
    </xf>
    <xf numFmtId="0" fontId="7" fillId="0" borderId="0" xfId="149" applyFont="1" applyAlignment="1">
      <alignment horizontal="right" vertical="top"/>
    </xf>
    <xf numFmtId="4" fontId="7" fillId="0" borderId="0" xfId="149" applyNumberFormat="1" applyFont="1" applyAlignment="1">
      <alignment horizontal="right" vertical="top"/>
    </xf>
    <xf numFmtId="4" fontId="10" fillId="0" borderId="0" xfId="149" applyNumberFormat="1" applyFont="1" applyAlignment="1">
      <alignment horizontal="right" vertical="top"/>
    </xf>
    <xf numFmtId="0" fontId="8" fillId="0" borderId="0" xfId="149" applyFont="1" applyAlignment="1">
      <alignment horizontal="justify" vertical="top" wrapText="1"/>
    </xf>
    <xf numFmtId="0" fontId="37" fillId="0" borderId="0" xfId="149" applyFont="1"/>
    <xf numFmtId="0" fontId="66" fillId="0" borderId="0" xfId="149" applyFont="1"/>
    <xf numFmtId="4" fontId="8" fillId="0" borderId="0" xfId="149" applyNumberFormat="1" applyFont="1" applyAlignment="1">
      <alignment horizontal="right" vertical="top"/>
    </xf>
    <xf numFmtId="0" fontId="10" fillId="0" borderId="0" xfId="149" applyFont="1" applyAlignment="1">
      <alignment horizontal="left" vertical="top" wrapText="1"/>
    </xf>
    <xf numFmtId="0" fontId="8" fillId="0" borderId="0" xfId="149" applyFont="1"/>
    <xf numFmtId="0" fontId="64" fillId="0" borderId="0" xfId="149" applyFont="1"/>
    <xf numFmtId="2" fontId="8" fillId="0" borderId="0" xfId="149" applyNumberFormat="1" applyFont="1" applyAlignment="1">
      <alignment horizontal="right" vertical="top"/>
    </xf>
    <xf numFmtId="4" fontId="8" fillId="0" borderId="0" xfId="149" applyNumberFormat="1" applyFont="1" applyProtection="1">
      <protection locked="0"/>
    </xf>
    <xf numFmtId="2" fontId="8" fillId="0" borderId="0" xfId="149" applyNumberFormat="1" applyFont="1" applyAlignment="1" applyProtection="1">
      <alignment horizontal="right" vertical="top"/>
      <protection locked="0"/>
    </xf>
    <xf numFmtId="0" fontId="8" fillId="0" borderId="0" xfId="149" applyFont="1" applyProtection="1">
      <protection locked="0"/>
    </xf>
    <xf numFmtId="4" fontId="67" fillId="0" borderId="0" xfId="149" applyNumberFormat="1" applyFont="1" applyAlignment="1" applyProtection="1">
      <alignment horizontal="right" vertical="top"/>
      <protection locked="0"/>
    </xf>
    <xf numFmtId="0" fontId="60" fillId="27" borderId="39" xfId="149" applyFont="1" applyFill="1" applyBorder="1"/>
    <xf numFmtId="0" fontId="60" fillId="27" borderId="40" xfId="149" applyFont="1" applyFill="1" applyBorder="1" applyAlignment="1">
      <alignment horizontal="right" vertical="top"/>
    </xf>
    <xf numFmtId="4" fontId="60" fillId="27" borderId="40" xfId="149" applyNumberFormat="1" applyFont="1" applyFill="1" applyBorder="1" applyAlignment="1" applyProtection="1">
      <alignment horizontal="right" vertical="top"/>
      <protection locked="0"/>
    </xf>
    <xf numFmtId="4" fontId="60" fillId="27" borderId="40" xfId="149" applyNumberFormat="1" applyFont="1" applyFill="1" applyBorder="1" applyProtection="1">
      <protection locked="0"/>
    </xf>
    <xf numFmtId="173" fontId="60" fillId="27" borderId="41" xfId="152" applyNumberFormat="1" applyFont="1" applyFill="1" applyBorder="1" applyAlignment="1" applyProtection="1">
      <alignment horizontal="right" vertical="top"/>
      <protection locked="0"/>
    </xf>
    <xf numFmtId="0" fontId="8" fillId="0" borderId="0" xfId="149" applyFont="1" applyAlignment="1" applyProtection="1">
      <alignment horizontal="right" vertical="top"/>
      <protection locked="0"/>
    </xf>
    <xf numFmtId="0" fontId="60" fillId="0" borderId="0" xfId="149" applyFont="1" applyAlignment="1">
      <alignment vertical="top" wrapText="1"/>
    </xf>
    <xf numFmtId="0" fontId="37" fillId="0" borderId="0" xfId="149" applyFont="1" applyAlignment="1">
      <alignment horizontal="right"/>
    </xf>
    <xf numFmtId="0" fontId="37" fillId="0" borderId="0" xfId="149" applyFont="1" applyProtection="1">
      <protection locked="0"/>
    </xf>
    <xf numFmtId="0" fontId="8" fillId="0" borderId="0" xfId="149" applyFont="1" applyAlignment="1">
      <alignment horizontal="right"/>
    </xf>
    <xf numFmtId="0" fontId="8" fillId="27" borderId="39" xfId="149" applyFont="1" applyFill="1" applyBorder="1"/>
    <xf numFmtId="0" fontId="60" fillId="27" borderId="40" xfId="149" applyFont="1" applyFill="1" applyBorder="1"/>
    <xf numFmtId="0" fontId="8" fillId="27" borderId="40" xfId="149" applyFont="1" applyFill="1" applyBorder="1" applyAlignment="1">
      <alignment horizontal="right"/>
    </xf>
    <xf numFmtId="4" fontId="8" fillId="27" borderId="40" xfId="149" applyNumberFormat="1" applyFont="1" applyFill="1" applyBorder="1" applyProtection="1">
      <protection locked="0"/>
    </xf>
    <xf numFmtId="173" fontId="8" fillId="0" borderId="0" xfId="149" applyNumberFormat="1" applyFont="1" applyAlignment="1" applyProtection="1">
      <alignment horizontal="right" vertical="top"/>
      <protection locked="0"/>
    </xf>
    <xf numFmtId="4" fontId="8" fillId="0" borderId="0" xfId="149" applyNumberFormat="1" applyFont="1" applyAlignment="1">
      <alignment vertical="top"/>
    </xf>
    <xf numFmtId="1" fontId="8" fillId="0" borderId="0" xfId="149" applyNumberFormat="1" applyFont="1" applyAlignment="1">
      <alignment horizontal="right" vertical="top"/>
    </xf>
    <xf numFmtId="0" fontId="8" fillId="0" borderId="0" xfId="149" applyFont="1" applyAlignment="1">
      <alignment horizontal="right" vertical="top" wrapText="1"/>
    </xf>
    <xf numFmtId="173" fontId="8" fillId="0" borderId="0" xfId="149" applyNumberFormat="1" applyFont="1" applyAlignment="1">
      <alignment vertical="top"/>
    </xf>
    <xf numFmtId="0" fontId="8" fillId="0" borderId="0" xfId="153" applyFont="1" applyAlignment="1">
      <alignment vertical="top" wrapText="1"/>
    </xf>
    <xf numFmtId="43" fontId="8" fillId="0" borderId="0" xfId="152" applyFont="1" applyFill="1" applyProtection="1">
      <protection locked="0"/>
    </xf>
    <xf numFmtId="173" fontId="8" fillId="0" borderId="0" xfId="152" applyNumberFormat="1" applyFont="1" applyFill="1" applyProtection="1">
      <protection locked="0"/>
    </xf>
    <xf numFmtId="0" fontId="61" fillId="0" borderId="0" xfId="149" applyFont="1"/>
    <xf numFmtId="0" fontId="61" fillId="0" borderId="0" xfId="149" applyFont="1" applyAlignment="1">
      <alignment horizontal="right" vertical="top"/>
    </xf>
    <xf numFmtId="0" fontId="7" fillId="0" borderId="0" xfId="149" applyFont="1"/>
    <xf numFmtId="0" fontId="36" fillId="0" borderId="0" xfId="149" applyFont="1" applyAlignment="1">
      <alignment horizontal="left" vertical="top" wrapText="1"/>
    </xf>
    <xf numFmtId="0" fontId="36" fillId="0" borderId="0" xfId="149" applyFont="1"/>
    <xf numFmtId="0" fontId="36" fillId="0" borderId="0" xfId="149" applyFont="1" applyAlignment="1">
      <alignment horizontal="right"/>
    </xf>
    <xf numFmtId="0" fontId="7" fillId="0" borderId="0" xfId="149" applyFont="1" applyAlignment="1">
      <alignment vertical="top"/>
    </xf>
    <xf numFmtId="0" fontId="60" fillId="27" borderId="0" xfId="149" applyFont="1" applyFill="1" applyAlignment="1">
      <alignment horizontal="left" vertical="top" wrapText="1"/>
    </xf>
    <xf numFmtId="0" fontId="36" fillId="0" borderId="0" xfId="149" applyFont="1" applyAlignment="1">
      <alignment vertical="top"/>
    </xf>
    <xf numFmtId="0" fontId="36" fillId="0" borderId="0" xfId="149" applyFont="1" applyAlignment="1">
      <alignment horizontal="right" vertical="top"/>
    </xf>
    <xf numFmtId="173" fontId="10" fillId="0" borderId="0" xfId="152" applyNumberFormat="1" applyFont="1" applyFill="1" applyAlignment="1">
      <alignment horizontal="right" vertical="top"/>
    </xf>
    <xf numFmtId="0" fontId="60" fillId="27" borderId="39" xfId="149" applyFont="1" applyFill="1" applyBorder="1" applyAlignment="1">
      <alignment vertical="top"/>
    </xf>
    <xf numFmtId="4" fontId="60" fillId="27" borderId="40" xfId="149" applyNumberFormat="1" applyFont="1" applyFill="1" applyBorder="1" applyAlignment="1" applyProtection="1">
      <alignment vertical="top"/>
      <protection locked="0"/>
    </xf>
    <xf numFmtId="0" fontId="37" fillId="0" borderId="0" xfId="149" applyFont="1" applyAlignment="1" applyProtection="1">
      <alignment vertical="top"/>
      <protection locked="0"/>
    </xf>
    <xf numFmtId="0" fontId="60" fillId="0" borderId="0" xfId="149" applyFont="1"/>
    <xf numFmtId="0" fontId="96" fillId="0" borderId="0" xfId="149" applyFont="1" applyAlignment="1">
      <alignment vertical="top" wrapText="1"/>
    </xf>
    <xf numFmtId="0" fontId="96" fillId="0" borderId="0" xfId="149" applyFont="1" applyAlignment="1">
      <alignment horizontal="right" vertical="top"/>
    </xf>
    <xf numFmtId="0" fontId="96" fillId="0" borderId="0" xfId="149" applyFont="1" applyAlignment="1" applyProtection="1">
      <alignment vertical="top"/>
      <protection locked="0"/>
    </xf>
    <xf numFmtId="2" fontId="60" fillId="27" borderId="40" xfId="149" applyNumberFormat="1" applyFont="1" applyFill="1" applyBorder="1" applyAlignment="1">
      <alignment horizontal="right" vertical="top"/>
    </xf>
    <xf numFmtId="2" fontId="60" fillId="27" borderId="40" xfId="149" applyNumberFormat="1" applyFont="1" applyFill="1" applyBorder="1" applyAlignment="1">
      <alignment vertical="top" wrapText="1"/>
    </xf>
    <xf numFmtId="2" fontId="60" fillId="27" borderId="40" xfId="149" applyNumberFormat="1" applyFont="1" applyFill="1" applyBorder="1" applyAlignment="1" applyProtection="1">
      <alignment vertical="top"/>
      <protection locked="0"/>
    </xf>
    <xf numFmtId="4" fontId="37" fillId="0" borderId="0" xfId="149" applyNumberFormat="1" applyFont="1" applyAlignment="1" applyProtection="1">
      <alignment vertical="top"/>
      <protection locked="0"/>
    </xf>
    <xf numFmtId="1" fontId="37" fillId="0" borderId="0" xfId="149" applyNumberFormat="1" applyFont="1" applyAlignment="1">
      <alignment horizontal="left" vertical="top"/>
    </xf>
    <xf numFmtId="173" fontId="8" fillId="0" borderId="0" xfId="152" applyNumberFormat="1" applyFont="1" applyBorder="1" applyAlignment="1">
      <alignment vertical="top"/>
    </xf>
    <xf numFmtId="0" fontId="8" fillId="0" borderId="0" xfId="149" applyFont="1" applyAlignment="1">
      <alignment horizontal="center" vertical="top"/>
    </xf>
    <xf numFmtId="4" fontId="37" fillId="0" borderId="0" xfId="149" applyNumberFormat="1" applyFont="1" applyAlignment="1">
      <alignment horizontal="right" vertical="top"/>
    </xf>
    <xf numFmtId="4" fontId="37" fillId="0" borderId="0" xfId="149" applyNumberFormat="1" applyFont="1" applyAlignment="1">
      <alignment vertical="top"/>
    </xf>
    <xf numFmtId="0" fontId="53" fillId="0" borderId="0" xfId="0" applyFont="1" applyAlignment="1">
      <alignment vertical="top" wrapText="1"/>
    </xf>
    <xf numFmtId="0" fontId="53" fillId="0" borderId="0" xfId="0" applyFont="1" applyAlignment="1">
      <alignment horizontal="center" vertical="top" wrapText="1"/>
    </xf>
    <xf numFmtId="4" fontId="53" fillId="0" borderId="0" xfId="0" applyNumberFormat="1" applyFont="1" applyAlignment="1">
      <alignment horizontal="center" vertical="top" wrapText="1"/>
    </xf>
    <xf numFmtId="4" fontId="53" fillId="0" borderId="0" xfId="61" applyNumberFormat="1" applyFont="1" applyAlignment="1">
      <alignment horizontal="right" vertical="top" wrapText="1"/>
    </xf>
    <xf numFmtId="49" fontId="52" fillId="0" borderId="0" xfId="0" applyNumberFormat="1" applyFont="1" applyAlignment="1">
      <alignment horizontal="center" vertical="top"/>
    </xf>
    <xf numFmtId="0" fontId="52" fillId="0" borderId="0" xfId="0" applyFont="1" applyAlignment="1">
      <alignment vertical="top" wrapText="1"/>
    </xf>
    <xf numFmtId="0" fontId="53" fillId="0" borderId="0" xfId="0" applyFont="1" applyAlignment="1">
      <alignment horizontal="center" vertical="top"/>
    </xf>
    <xf numFmtId="4" fontId="53" fillId="0" borderId="0" xfId="0" applyNumberFormat="1" applyFont="1" applyAlignment="1">
      <alignment horizontal="center" vertical="top"/>
    </xf>
    <xf numFmtId="4" fontId="53" fillId="0" borderId="0" xfId="0" applyNumberFormat="1" applyFont="1" applyAlignment="1">
      <alignment horizontal="right" vertical="top"/>
    </xf>
    <xf numFmtId="49" fontId="53" fillId="17" borderId="19" xfId="0" applyNumberFormat="1" applyFont="1" applyFill="1" applyBorder="1" applyAlignment="1">
      <alignment horizontal="center" vertical="top" wrapText="1"/>
    </xf>
    <xf numFmtId="0" fontId="53" fillId="17" borderId="19" xfId="0" applyFont="1" applyFill="1" applyBorder="1" applyAlignment="1">
      <alignment horizontal="left" vertical="top" wrapText="1"/>
    </xf>
    <xf numFmtId="0" fontId="53" fillId="17" borderId="19" xfId="0" applyFont="1" applyFill="1" applyBorder="1" applyAlignment="1">
      <alignment horizontal="center" vertical="top" wrapText="1"/>
    </xf>
    <xf numFmtId="4" fontId="53" fillId="17" borderId="19" xfId="0" applyNumberFormat="1" applyFont="1" applyFill="1" applyBorder="1" applyAlignment="1">
      <alignment horizontal="center" vertical="top" wrapText="1"/>
    </xf>
    <xf numFmtId="4" fontId="53" fillId="17" borderId="19" xfId="0" applyNumberFormat="1" applyFont="1" applyFill="1" applyBorder="1" applyAlignment="1">
      <alignment horizontal="right" vertical="top" wrapText="1"/>
    </xf>
    <xf numFmtId="0" fontId="53" fillId="0" borderId="0" xfId="61" applyFont="1" applyAlignment="1">
      <alignment horizontal="left" vertical="top" wrapText="1"/>
    </xf>
    <xf numFmtId="49" fontId="53" fillId="0" borderId="0" xfId="61" applyNumberFormat="1" applyFont="1" applyAlignment="1">
      <alignment horizontal="center" vertical="top" wrapText="1"/>
    </xf>
    <xf numFmtId="49" fontId="52" fillId="0" borderId="20" xfId="0" applyNumberFormat="1" applyFont="1" applyBorder="1" applyAlignment="1">
      <alignment horizontal="center" vertical="top"/>
    </xf>
    <xf numFmtId="0" fontId="52" fillId="0" borderId="20" xfId="0" applyFont="1" applyBorder="1" applyAlignment="1">
      <alignment vertical="top" wrapText="1"/>
    </xf>
    <xf numFmtId="0" fontId="52" fillId="0" borderId="20" xfId="0" applyFont="1" applyBorder="1" applyAlignment="1">
      <alignment horizontal="center" vertical="top"/>
    </xf>
    <xf numFmtId="4" fontId="52" fillId="0" borderId="20" xfId="0" applyNumberFormat="1" applyFont="1" applyBorder="1" applyAlignment="1">
      <alignment horizontal="center" vertical="top"/>
    </xf>
    <xf numFmtId="4" fontId="52" fillId="0" borderId="20" xfId="0" applyNumberFormat="1" applyFont="1" applyBorder="1" applyAlignment="1">
      <alignment horizontal="right" vertical="top"/>
    </xf>
    <xf numFmtId="0" fontId="53" fillId="0" borderId="0" xfId="46" applyFont="1" applyAlignment="1">
      <alignment horizontal="justify" vertical="top" wrapText="1"/>
    </xf>
    <xf numFmtId="0" fontId="53" fillId="0" borderId="0" xfId="0" applyFont="1" applyAlignment="1">
      <alignment horizontal="left" vertical="top" wrapText="1"/>
    </xf>
    <xf numFmtId="0" fontId="52" fillId="0" borderId="0" xfId="0" applyFont="1" applyAlignment="1">
      <alignment horizontal="left" vertical="top" wrapText="1"/>
    </xf>
    <xf numFmtId="0" fontId="52" fillId="0" borderId="0" xfId="0" applyFont="1" applyAlignment="1">
      <alignment horizontal="center" vertical="top"/>
    </xf>
    <xf numFmtId="0" fontId="52" fillId="0" borderId="0" xfId="0" applyFont="1" applyAlignment="1">
      <alignment vertical="top"/>
    </xf>
    <xf numFmtId="4" fontId="53" fillId="0" borderId="0" xfId="0" applyNumberFormat="1" applyFont="1" applyAlignment="1">
      <alignment vertical="top"/>
    </xf>
    <xf numFmtId="0" fontId="53" fillId="0" borderId="0" xfId="0" applyFont="1" applyAlignment="1">
      <alignment horizontal="right" vertical="top"/>
    </xf>
    <xf numFmtId="0" fontId="53" fillId="0" borderId="19" xfId="0" applyFont="1" applyBorder="1" applyAlignment="1">
      <alignment horizontal="right" vertical="top"/>
    </xf>
    <xf numFmtId="0" fontId="53" fillId="0" borderId="19" xfId="0" applyFont="1" applyBorder="1" applyAlignment="1">
      <alignment vertical="top"/>
    </xf>
    <xf numFmtId="0" fontId="53" fillId="0" borderId="19" xfId="0" applyFont="1" applyBorder="1" applyAlignment="1">
      <alignment horizontal="center" vertical="top"/>
    </xf>
    <xf numFmtId="4" fontId="53" fillId="0" borderId="19" xfId="0" applyNumberFormat="1" applyFont="1" applyBorder="1" applyAlignment="1">
      <alignment horizontal="center" vertical="top"/>
    </xf>
    <xf numFmtId="4" fontId="53" fillId="0" borderId="19" xfId="0" applyNumberFormat="1" applyFont="1" applyBorder="1" applyAlignment="1">
      <alignment vertical="top"/>
    </xf>
    <xf numFmtId="4" fontId="52" fillId="0" borderId="0" xfId="0" applyNumberFormat="1" applyFont="1" applyAlignment="1">
      <alignment horizontal="center" vertical="top"/>
    </xf>
    <xf numFmtId="4" fontId="52" fillId="0" borderId="0" xfId="0" applyNumberFormat="1" applyFont="1" applyAlignment="1">
      <alignment vertical="top"/>
    </xf>
    <xf numFmtId="49" fontId="52" fillId="0" borderId="0" xfId="0" applyNumberFormat="1" applyFont="1" applyAlignment="1">
      <alignment horizontal="right" vertical="top" wrapText="1"/>
    </xf>
    <xf numFmtId="0" fontId="52" fillId="0" borderId="0" xfId="0" applyFont="1" applyAlignment="1">
      <alignment horizontal="center" vertical="top" wrapText="1"/>
    </xf>
    <xf numFmtId="4" fontId="53" fillId="0" borderId="0" xfId="0" applyNumberFormat="1" applyFont="1" applyAlignment="1">
      <alignment vertical="top" wrapText="1"/>
    </xf>
    <xf numFmtId="49" fontId="52" fillId="0" borderId="0" xfId="0" applyNumberFormat="1" applyFont="1" applyAlignment="1">
      <alignment horizontal="right" vertical="top"/>
    </xf>
    <xf numFmtId="49" fontId="53" fillId="0" borderId="19" xfId="0" applyNumberFormat="1" applyFont="1" applyBorder="1" applyAlignment="1">
      <alignment horizontal="right" vertical="top" wrapText="1"/>
    </xf>
    <xf numFmtId="0" fontId="53" fillId="0" borderId="19" xfId="0" applyFont="1" applyBorder="1" applyAlignment="1">
      <alignment horizontal="left" vertical="top" wrapText="1"/>
    </xf>
    <xf numFmtId="0" fontId="53" fillId="0" borderId="19" xfId="0" applyFont="1" applyBorder="1" applyAlignment="1">
      <alignment horizontal="center" vertical="top" wrapText="1"/>
    </xf>
    <xf numFmtId="4" fontId="53" fillId="0" borderId="19" xfId="0" applyNumberFormat="1" applyFont="1" applyBorder="1" applyAlignment="1">
      <alignment horizontal="center" vertical="top" wrapText="1"/>
    </xf>
    <xf numFmtId="4" fontId="53" fillId="0" borderId="19" xfId="0" applyNumberFormat="1" applyFont="1" applyBorder="1" applyAlignment="1">
      <alignment vertical="top" wrapText="1"/>
    </xf>
    <xf numFmtId="49" fontId="97" fillId="0" borderId="0" xfId="0" applyNumberFormat="1" applyFont="1" applyAlignment="1">
      <alignment horizontal="right" vertical="top" wrapText="1"/>
    </xf>
    <xf numFmtId="0" fontId="97" fillId="0" borderId="0" xfId="0" applyFont="1" applyAlignment="1">
      <alignment horizontal="left" vertical="top" wrapText="1"/>
    </xf>
    <xf numFmtId="0" fontId="97" fillId="0" borderId="0" xfId="0" applyFont="1" applyAlignment="1">
      <alignment horizontal="center" vertical="top" wrapText="1"/>
    </xf>
    <xf numFmtId="4" fontId="97" fillId="0" borderId="0" xfId="0" applyNumberFormat="1" applyFont="1" applyAlignment="1">
      <alignment horizontal="center" vertical="top" wrapText="1"/>
    </xf>
    <xf numFmtId="4" fontId="97" fillId="0" borderId="0" xfId="0" applyNumberFormat="1" applyFont="1" applyAlignment="1">
      <alignment vertical="top" wrapText="1"/>
    </xf>
    <xf numFmtId="0" fontId="97" fillId="0" borderId="0" xfId="0" applyFont="1" applyAlignment="1">
      <alignment vertical="top"/>
    </xf>
    <xf numFmtId="4" fontId="53" fillId="0" borderId="0" xfId="61" applyNumberFormat="1" applyFont="1" applyAlignment="1">
      <alignment vertical="top" wrapText="1"/>
    </xf>
    <xf numFmtId="0" fontId="97" fillId="0" borderId="0" xfId="0" applyFont="1" applyAlignment="1">
      <alignment vertical="top" wrapText="1"/>
    </xf>
    <xf numFmtId="4" fontId="97" fillId="0" borderId="0" xfId="61" applyNumberFormat="1" applyFont="1" applyAlignment="1">
      <alignment vertical="top" wrapText="1"/>
    </xf>
    <xf numFmtId="4" fontId="53" fillId="0" borderId="0" xfId="98" applyNumberFormat="1" applyFont="1" applyAlignment="1">
      <alignment horizontal="center" vertical="top" wrapText="1"/>
    </xf>
    <xf numFmtId="49" fontId="53" fillId="0" borderId="0" xfId="0" applyNumberFormat="1" applyFont="1" applyAlignment="1">
      <alignment horizontal="left" vertical="top" wrapText="1"/>
    </xf>
    <xf numFmtId="49" fontId="52" fillId="0" borderId="20" xfId="0" applyNumberFormat="1" applyFont="1" applyBorder="1" applyAlignment="1">
      <alignment horizontal="right" vertical="top"/>
    </xf>
    <xf numFmtId="4" fontId="52" fillId="0" borderId="20" xfId="0" applyNumberFormat="1" applyFont="1" applyBorder="1" applyAlignment="1">
      <alignment vertical="top"/>
    </xf>
    <xf numFmtId="0" fontId="53" fillId="0" borderId="0" xfId="61" applyFont="1" applyAlignment="1">
      <alignment horizontal="center" vertical="top" wrapText="1"/>
    </xf>
    <xf numFmtId="0" fontId="97" fillId="0" borderId="0" xfId="61" applyFont="1" applyAlignment="1">
      <alignment horizontal="left" vertical="top" wrapText="1"/>
    </xf>
    <xf numFmtId="0" fontId="97" fillId="0" borderId="0" xfId="61" applyFont="1" applyAlignment="1">
      <alignment horizontal="center" vertical="top" wrapText="1"/>
    </xf>
    <xf numFmtId="2" fontId="97" fillId="0" borderId="0" xfId="61" applyNumberFormat="1" applyFont="1" applyAlignment="1">
      <alignment horizontal="right" vertical="top" wrapText="1"/>
    </xf>
    <xf numFmtId="0" fontId="97" fillId="0" borderId="0" xfId="61" applyFont="1" applyAlignment="1">
      <alignment vertical="top" wrapText="1"/>
    </xf>
    <xf numFmtId="49" fontId="98" fillId="0" borderId="0" xfId="0" applyNumberFormat="1" applyFont="1" applyAlignment="1">
      <alignment horizontal="right" vertical="top" wrapText="1"/>
    </xf>
    <xf numFmtId="0" fontId="98" fillId="0" borderId="0" xfId="0" applyFont="1" applyAlignment="1">
      <alignment vertical="top" wrapText="1"/>
    </xf>
    <xf numFmtId="0" fontId="98" fillId="0" borderId="0" xfId="0" applyFont="1" applyAlignment="1">
      <alignment horizontal="center" vertical="top" wrapText="1"/>
    </xf>
    <xf numFmtId="2" fontId="53" fillId="0" borderId="0" xfId="0" applyNumberFormat="1" applyFont="1" applyAlignment="1">
      <alignment vertical="top" wrapText="1"/>
    </xf>
    <xf numFmtId="2" fontId="53" fillId="0" borderId="0" xfId="0" applyNumberFormat="1" applyFont="1" applyAlignment="1">
      <alignment horizontal="center" vertical="top" wrapText="1"/>
    </xf>
    <xf numFmtId="4" fontId="53" fillId="0" borderId="0" xfId="98" applyNumberFormat="1" applyFont="1" applyAlignment="1">
      <alignment horizontal="justify" vertical="top" wrapText="1"/>
    </xf>
    <xf numFmtId="4" fontId="53" fillId="0" borderId="0" xfId="98" applyNumberFormat="1" applyFont="1" applyAlignment="1" applyProtection="1">
      <alignment horizontal="center" vertical="top" wrapText="1"/>
      <protection locked="0"/>
    </xf>
    <xf numFmtId="2" fontId="97" fillId="0" borderId="0" xfId="0" applyNumberFormat="1" applyFont="1" applyAlignment="1">
      <alignment horizontal="center" vertical="top" wrapText="1"/>
    </xf>
    <xf numFmtId="4" fontId="53" fillId="0" borderId="0" xfId="98" applyNumberFormat="1" applyFont="1" applyAlignment="1">
      <alignment vertical="top" wrapText="1"/>
    </xf>
    <xf numFmtId="49" fontId="53" fillId="0" borderId="0" xfId="0" applyNumberFormat="1" applyFont="1" applyAlignment="1">
      <alignment horizontal="right" vertical="top"/>
    </xf>
    <xf numFmtId="49" fontId="97" fillId="0" borderId="0" xfId="61" applyNumberFormat="1" applyFont="1" applyAlignment="1">
      <alignment horizontal="right" vertical="top" wrapText="1"/>
    </xf>
    <xf numFmtId="0" fontId="98" fillId="0" borderId="0" xfId="0" applyFont="1" applyAlignment="1">
      <alignment horizontal="left" vertical="top" wrapText="1"/>
    </xf>
    <xf numFmtId="2" fontId="53" fillId="0" borderId="0" xfId="0" applyNumberFormat="1" applyFont="1" applyAlignment="1">
      <alignment horizontal="left" vertical="top" wrapText="1"/>
    </xf>
    <xf numFmtId="49" fontId="53" fillId="0" borderId="0" xfId="0" applyNumberFormat="1" applyFont="1" applyAlignment="1">
      <alignment horizontal="center" vertical="top" wrapText="1"/>
    </xf>
    <xf numFmtId="2" fontId="53" fillId="0" borderId="0" xfId="46" applyNumberFormat="1" applyFont="1" applyAlignment="1">
      <alignment vertical="top" wrapText="1"/>
    </xf>
    <xf numFmtId="49" fontId="53" fillId="17" borderId="19" xfId="0" applyNumberFormat="1" applyFont="1" applyFill="1" applyBorder="1" applyAlignment="1">
      <alignment horizontal="right" vertical="top" wrapText="1"/>
    </xf>
    <xf numFmtId="4" fontId="53" fillId="17" borderId="19" xfId="0" applyNumberFormat="1" applyFont="1" applyFill="1" applyBorder="1" applyAlignment="1">
      <alignment vertical="top" wrapText="1"/>
    </xf>
    <xf numFmtId="4" fontId="53" fillId="0" borderId="19" xfId="0" applyNumberFormat="1" applyFont="1" applyBorder="1" applyAlignment="1">
      <alignment horizontal="right" vertical="top"/>
    </xf>
    <xf numFmtId="4" fontId="52" fillId="0" borderId="0" xfId="0" applyNumberFormat="1" applyFont="1" applyAlignment="1">
      <alignment horizontal="right" vertical="top"/>
    </xf>
    <xf numFmtId="49" fontId="52" fillId="0" borderId="0" xfId="0" applyNumberFormat="1" applyFont="1" applyAlignment="1">
      <alignment horizontal="center" vertical="top" wrapText="1"/>
    </xf>
    <xf numFmtId="4" fontId="53" fillId="0" borderId="0" xfId="0" applyNumberFormat="1" applyFont="1" applyAlignment="1">
      <alignment horizontal="right" vertical="top" wrapText="1"/>
    </xf>
    <xf numFmtId="0" fontId="53" fillId="0" borderId="0" xfId="61" applyFont="1" applyAlignment="1">
      <alignment vertical="top" wrapText="1"/>
    </xf>
    <xf numFmtId="0" fontId="97" fillId="0" borderId="0" xfId="0" applyFont="1" applyAlignment="1">
      <alignment horizontal="center" vertical="top"/>
    </xf>
    <xf numFmtId="4" fontId="97" fillId="0" borderId="0" xfId="61" applyNumberFormat="1" applyFont="1" applyAlignment="1">
      <alignment horizontal="right" vertical="top" wrapText="1"/>
    </xf>
    <xf numFmtId="49" fontId="53" fillId="0" borderId="0" xfId="0" applyNumberFormat="1" applyFont="1" applyAlignment="1">
      <alignment horizontal="center" vertical="top"/>
    </xf>
    <xf numFmtId="2" fontId="53" fillId="0" borderId="0" xfId="46" applyNumberFormat="1" applyFont="1" applyAlignment="1">
      <alignment horizontal="right" vertical="top" wrapText="1"/>
    </xf>
    <xf numFmtId="0" fontId="52" fillId="0" borderId="0" xfId="0" applyFont="1" applyAlignment="1">
      <alignment horizontal="right" vertical="top" wrapText="1"/>
    </xf>
    <xf numFmtId="49" fontId="97" fillId="0" borderId="0" xfId="61" applyNumberFormat="1" applyFont="1" applyAlignment="1">
      <alignment horizontal="center" vertical="top" wrapText="1"/>
    </xf>
    <xf numFmtId="0" fontId="52" fillId="0" borderId="0" xfId="46" applyFont="1" applyAlignment="1">
      <alignment horizontal="justify" vertical="top" wrapText="1"/>
    </xf>
    <xf numFmtId="0" fontId="98" fillId="0" borderId="0" xfId="0" applyFont="1" applyAlignment="1">
      <alignment horizontal="right" vertical="top" wrapText="1"/>
    </xf>
    <xf numFmtId="4" fontId="53" fillId="0" borderId="0" xfId="0" applyNumberFormat="1" applyFont="1" applyAlignment="1">
      <alignment horizontal="right" wrapText="1"/>
    </xf>
    <xf numFmtId="2" fontId="52" fillId="0" borderId="0" xfId="46" applyNumberFormat="1" applyFont="1" applyAlignment="1">
      <alignment vertical="top" wrapText="1"/>
    </xf>
    <xf numFmtId="49" fontId="98" fillId="0" borderId="0" xfId="0" applyNumberFormat="1" applyFont="1" applyAlignment="1">
      <alignment horizontal="center" vertical="top"/>
    </xf>
    <xf numFmtId="0" fontId="98" fillId="0" borderId="0" xfId="0" applyFont="1" applyAlignment="1">
      <alignment horizontal="center" vertical="top"/>
    </xf>
    <xf numFmtId="4" fontId="98" fillId="0" borderId="0" xfId="0" applyNumberFormat="1" applyFont="1" applyAlignment="1">
      <alignment horizontal="center" vertical="top"/>
    </xf>
    <xf numFmtId="4" fontId="98" fillId="0" borderId="0" xfId="0" applyNumberFormat="1" applyFont="1" applyAlignment="1">
      <alignment horizontal="right" vertical="top"/>
    </xf>
    <xf numFmtId="49" fontId="8" fillId="0" borderId="0" xfId="0" applyNumberFormat="1" applyFont="1" applyAlignment="1">
      <alignment horizontal="left" vertical="top"/>
    </xf>
    <xf numFmtId="0" fontId="8" fillId="0" borderId="0" xfId="0" applyFont="1" applyAlignment="1">
      <alignment horizontal="left" vertical="top" wrapText="1"/>
    </xf>
    <xf numFmtId="0" fontId="8" fillId="0" borderId="0" xfId="0" applyFont="1" applyAlignment="1">
      <alignment horizontal="center" vertical="top"/>
    </xf>
    <xf numFmtId="4" fontId="8" fillId="0" borderId="0" xfId="0" applyNumberFormat="1" applyFont="1" applyAlignment="1">
      <alignment horizontal="center" vertical="top" wrapText="1"/>
    </xf>
    <xf numFmtId="4" fontId="8" fillId="0" borderId="0" xfId="61" applyNumberFormat="1" applyFont="1" applyAlignment="1">
      <alignment horizontal="right" vertical="top" wrapText="1"/>
    </xf>
    <xf numFmtId="2" fontId="97" fillId="0" borderId="0" xfId="46" applyNumberFormat="1" applyFont="1" applyAlignment="1">
      <alignment vertical="top" wrapText="1"/>
    </xf>
    <xf numFmtId="49" fontId="97" fillId="0" borderId="0" xfId="0" applyNumberFormat="1" applyFont="1" applyAlignment="1">
      <alignment horizontal="center" vertical="top" wrapText="1"/>
    </xf>
    <xf numFmtId="4" fontId="97" fillId="0" borderId="0" xfId="0" applyNumberFormat="1" applyFont="1" applyAlignment="1">
      <alignment horizontal="right" vertical="top" wrapText="1"/>
    </xf>
    <xf numFmtId="0" fontId="51" fillId="0" borderId="0" xfId="0" applyFont="1" applyAlignment="1">
      <alignment horizontal="left"/>
    </xf>
    <xf numFmtId="0" fontId="56" fillId="0" borderId="0" xfId="0" applyFont="1" applyAlignment="1">
      <alignment horizontal="left" vertical="top" wrapText="1"/>
    </xf>
    <xf numFmtId="0" fontId="54" fillId="0" borderId="0" xfId="0" applyFont="1" applyAlignment="1">
      <alignment horizontal="left" vertical="top" wrapText="1"/>
    </xf>
    <xf numFmtId="0" fontId="57" fillId="0" borderId="0" xfId="0" applyFont="1" applyAlignment="1">
      <alignment horizontal="left"/>
    </xf>
    <xf numFmtId="0" fontId="54" fillId="0" borderId="0" xfId="0" applyFont="1" applyAlignment="1">
      <alignment horizontal="left" vertical="top"/>
    </xf>
    <xf numFmtId="49" fontId="52" fillId="0" borderId="0" xfId="57" applyNumberFormat="1" applyFont="1" applyAlignment="1">
      <alignment horizontal="left" vertical="top" wrapText="1"/>
    </xf>
    <xf numFmtId="0" fontId="52" fillId="0" borderId="0" xfId="0" applyFont="1" applyAlignment="1">
      <alignment horizontal="left" vertical="top" wrapText="1"/>
    </xf>
    <xf numFmtId="0" fontId="52" fillId="0" borderId="21" xfId="0" applyFont="1" applyBorder="1" applyAlignment="1">
      <alignment horizontal="left" vertical="top" wrapText="1"/>
    </xf>
    <xf numFmtId="0" fontId="52" fillId="0" borderId="44" xfId="0" applyFont="1" applyBorder="1" applyAlignment="1">
      <alignment horizontal="left" vertical="top" wrapText="1"/>
    </xf>
    <xf numFmtId="2" fontId="52" fillId="0" borderId="21" xfId="46" applyNumberFormat="1" applyFont="1" applyBorder="1" applyAlignment="1">
      <alignment horizontal="left" vertical="top" wrapText="1"/>
    </xf>
    <xf numFmtId="0" fontId="52" fillId="0" borderId="0" xfId="36" applyFont="1" applyAlignment="1">
      <alignment horizontal="left" vertical="top" wrapText="1"/>
    </xf>
    <xf numFmtId="0" fontId="68" fillId="0" borderId="0" xfId="146" applyAlignment="1">
      <alignment horizontal="justify" vertical="top" wrapText="1"/>
    </xf>
    <xf numFmtId="0" fontId="68" fillId="0" borderId="0" xfId="146" applyAlignment="1">
      <alignment horizontal="left" vertical="top" wrapText="1"/>
    </xf>
    <xf numFmtId="0" fontId="60" fillId="0" borderId="0" xfId="149" applyFont="1" applyAlignment="1">
      <alignment vertical="top"/>
    </xf>
    <xf numFmtId="0" fontId="61" fillId="0" borderId="0" xfId="149" applyFont="1" applyAlignment="1">
      <alignment vertical="top"/>
    </xf>
    <xf numFmtId="0" fontId="60" fillId="27" borderId="34" xfId="149" applyFont="1" applyFill="1" applyBorder="1" applyAlignment="1">
      <alignment vertical="top"/>
    </xf>
    <xf numFmtId="0" fontId="61" fillId="27" borderId="34" xfId="149" applyFont="1" applyFill="1" applyBorder="1" applyAlignment="1">
      <alignment vertical="top"/>
    </xf>
  </cellXfs>
  <cellStyles count="154">
    <cellStyle name="_Pred100  lexys pro 75  kva" xfId="1" xr:uid="{00000000-0005-0000-0000-000000000000}"/>
    <cellStyle name="_Stikalni bloki" xfId="2" xr:uid="{00000000-0005-0000-0000-000001000000}"/>
    <cellStyle name="06b-Tabulazione" xfId="3" xr:uid="{00000000-0005-0000-0000-000002000000}"/>
    <cellStyle name="Accent1" xfId="4" xr:uid="{00000000-0005-0000-0000-000003000000}"/>
    <cellStyle name="Accent1 2" xfId="119" xr:uid="{00000000-0005-0000-0000-000004000000}"/>
    <cellStyle name="Accent2" xfId="5" xr:uid="{00000000-0005-0000-0000-000005000000}"/>
    <cellStyle name="Accent2 2" xfId="120" xr:uid="{00000000-0005-0000-0000-000006000000}"/>
    <cellStyle name="Accent3" xfId="6" xr:uid="{00000000-0005-0000-0000-000007000000}"/>
    <cellStyle name="Accent3 2" xfId="121" xr:uid="{00000000-0005-0000-0000-000008000000}"/>
    <cellStyle name="Accent4" xfId="7" xr:uid="{00000000-0005-0000-0000-000009000000}"/>
    <cellStyle name="Accent4 2" xfId="122" xr:uid="{00000000-0005-0000-0000-00000A000000}"/>
    <cellStyle name="Accent5" xfId="8" xr:uid="{00000000-0005-0000-0000-00000B000000}"/>
    <cellStyle name="Accent5 2" xfId="123" xr:uid="{00000000-0005-0000-0000-00000C000000}"/>
    <cellStyle name="Accent6" xfId="9" xr:uid="{00000000-0005-0000-0000-00000D000000}"/>
    <cellStyle name="Accent6 2" xfId="124" xr:uid="{00000000-0005-0000-0000-00000E000000}"/>
    <cellStyle name="Background" xfId="10" xr:uid="{00000000-0005-0000-0000-00000F000000}"/>
    <cellStyle name="Background 2" xfId="11" xr:uid="{00000000-0005-0000-0000-000010000000}"/>
    <cellStyle name="Bad" xfId="12" xr:uid="{00000000-0005-0000-0000-000011000000}"/>
    <cellStyle name="Bad 2" xfId="125" xr:uid="{00000000-0005-0000-0000-000012000000}"/>
    <cellStyle name="Calculation" xfId="13" xr:uid="{00000000-0005-0000-0000-000013000000}"/>
    <cellStyle name="Calculation 2" xfId="126" xr:uid="{00000000-0005-0000-0000-000014000000}"/>
    <cellStyle name="Card" xfId="14" xr:uid="{00000000-0005-0000-0000-000015000000}"/>
    <cellStyle name="Card 2" xfId="15" xr:uid="{00000000-0005-0000-0000-000016000000}"/>
    <cellStyle name="Card B" xfId="16" xr:uid="{00000000-0005-0000-0000-000017000000}"/>
    <cellStyle name="Card B 2" xfId="17" xr:uid="{00000000-0005-0000-0000-000018000000}"/>
    <cellStyle name="Card BL" xfId="18" xr:uid="{00000000-0005-0000-0000-000019000000}"/>
    <cellStyle name="Card BL 2" xfId="19" xr:uid="{00000000-0005-0000-0000-00001A000000}"/>
    <cellStyle name="Card BR" xfId="20" xr:uid="{00000000-0005-0000-0000-00001B000000}"/>
    <cellStyle name="Card BR 2" xfId="21" xr:uid="{00000000-0005-0000-0000-00001C000000}"/>
    <cellStyle name="Card L" xfId="22" xr:uid="{00000000-0005-0000-0000-00001D000000}"/>
    <cellStyle name="Card L 2" xfId="23" xr:uid="{00000000-0005-0000-0000-00001E000000}"/>
    <cellStyle name="Card R" xfId="24" xr:uid="{00000000-0005-0000-0000-00001F000000}"/>
    <cellStyle name="Card R 2" xfId="25" xr:uid="{00000000-0005-0000-0000-000020000000}"/>
    <cellStyle name="Card T" xfId="26" xr:uid="{00000000-0005-0000-0000-000021000000}"/>
    <cellStyle name="Card T 2" xfId="27" xr:uid="{00000000-0005-0000-0000-000022000000}"/>
    <cellStyle name="Card TL" xfId="28" xr:uid="{00000000-0005-0000-0000-000023000000}"/>
    <cellStyle name="Card TL 2" xfId="29" xr:uid="{00000000-0005-0000-0000-000024000000}"/>
    <cellStyle name="Card TR" xfId="30" xr:uid="{00000000-0005-0000-0000-000025000000}"/>
    <cellStyle name="Card TR 2" xfId="31" xr:uid="{00000000-0005-0000-0000-000026000000}"/>
    <cellStyle name="Card_CNS" xfId="32" xr:uid="{00000000-0005-0000-0000-000027000000}"/>
    <cellStyle name="Check Cell" xfId="33" xr:uid="{00000000-0005-0000-0000-000028000000}"/>
    <cellStyle name="Check Cell 2" xfId="127" xr:uid="{00000000-0005-0000-0000-000029000000}"/>
    <cellStyle name="cifra" xfId="87" xr:uid="{00000000-0005-0000-0000-00002A000000}"/>
    <cellStyle name="Column Header" xfId="34" xr:uid="{00000000-0005-0000-0000-00002B000000}"/>
    <cellStyle name="Column Header 2" xfId="35" xr:uid="{00000000-0005-0000-0000-00002C000000}"/>
    <cellStyle name="Comma 2" xfId="152" xr:uid="{00000000-0005-0000-0000-00002D000000}"/>
    <cellStyle name="data" xfId="85" xr:uid="{00000000-0005-0000-0000-00002E000000}"/>
    <cellStyle name="Euro" xfId="91" xr:uid="{00000000-0005-0000-0000-00002F000000}"/>
    <cellStyle name="Excel Built-in Normal" xfId="36" xr:uid="{00000000-0005-0000-0000-000030000000}"/>
    <cellStyle name="Explanatory Text" xfId="37" xr:uid="{00000000-0005-0000-0000-000031000000}"/>
    <cellStyle name="Heading 1" xfId="38" xr:uid="{00000000-0005-0000-0000-000032000000}"/>
    <cellStyle name="Heading 2" xfId="39" xr:uid="{00000000-0005-0000-0000-000033000000}"/>
    <cellStyle name="Heading 3" xfId="40" xr:uid="{00000000-0005-0000-0000-000034000000}"/>
    <cellStyle name="Heading 4" xfId="41" xr:uid="{00000000-0005-0000-0000-000035000000}"/>
    <cellStyle name="Hiperpovezava" xfId="147" builtinId="8"/>
    <cellStyle name="Hiperpovezava 2" xfId="128" xr:uid="{00000000-0005-0000-0000-000037000000}"/>
    <cellStyle name="Input" xfId="42" xr:uid="{00000000-0005-0000-0000-000038000000}"/>
    <cellStyle name="Input 2" xfId="43" xr:uid="{00000000-0005-0000-0000-000039000000}"/>
    <cellStyle name="Linked Cell" xfId="44" xr:uid="{00000000-0005-0000-0000-00003A000000}"/>
    <cellStyle name="Navadno" xfId="0" builtinId="0"/>
    <cellStyle name="Navadno 10" xfId="96" xr:uid="{00000000-0005-0000-0000-00003C000000}"/>
    <cellStyle name="Navadno 10 2" xfId="129" xr:uid="{00000000-0005-0000-0000-00003D000000}"/>
    <cellStyle name="Navadno 11" xfId="118" xr:uid="{00000000-0005-0000-0000-00003E000000}"/>
    <cellStyle name="Navadno 12" xfId="140" xr:uid="{00000000-0005-0000-0000-00003F000000}"/>
    <cellStyle name="Navadno 13" xfId="142" xr:uid="{00000000-0005-0000-0000-000040000000}"/>
    <cellStyle name="Navadno 2" xfId="45" xr:uid="{00000000-0005-0000-0000-000041000000}"/>
    <cellStyle name="Navadno 2 10" xfId="110" xr:uid="{00000000-0005-0000-0000-000042000000}"/>
    <cellStyle name="Navadno 2 2" xfId="46" xr:uid="{00000000-0005-0000-0000-000043000000}"/>
    <cellStyle name="Navadno 2 2 2" xfId="104" xr:uid="{00000000-0005-0000-0000-000044000000}"/>
    <cellStyle name="Navadno 2 3" xfId="47" xr:uid="{00000000-0005-0000-0000-000045000000}"/>
    <cellStyle name="Navadno 2 4" xfId="48" xr:uid="{00000000-0005-0000-0000-000046000000}"/>
    <cellStyle name="Navadno 2 4 2" xfId="49" xr:uid="{00000000-0005-0000-0000-000047000000}"/>
    <cellStyle name="Navadno 2 4 3" xfId="50" xr:uid="{00000000-0005-0000-0000-000048000000}"/>
    <cellStyle name="Navadno 2 4 4" xfId="51" xr:uid="{00000000-0005-0000-0000-000049000000}"/>
    <cellStyle name="Navadno 2 5" xfId="52" xr:uid="{00000000-0005-0000-0000-00004A000000}"/>
    <cellStyle name="Navadno 2 6" xfId="99" xr:uid="{00000000-0005-0000-0000-00004B000000}"/>
    <cellStyle name="Navadno 2 62" xfId="151" xr:uid="{00000000-0005-0000-0000-00004C000000}"/>
    <cellStyle name="Navadno 2 7" xfId="109" xr:uid="{00000000-0005-0000-0000-00004D000000}"/>
    <cellStyle name="Navadno 22" xfId="97" xr:uid="{00000000-0005-0000-0000-00004E000000}"/>
    <cellStyle name="Navadno 26" xfId="95" xr:uid="{00000000-0005-0000-0000-00004F000000}"/>
    <cellStyle name="Navadno 3" xfId="53" xr:uid="{00000000-0005-0000-0000-000050000000}"/>
    <cellStyle name="Navadno 3 12" xfId="116" xr:uid="{00000000-0005-0000-0000-000051000000}"/>
    <cellStyle name="Navadno 3 2" xfId="54" xr:uid="{00000000-0005-0000-0000-000052000000}"/>
    <cellStyle name="Navadno 3 2 2" xfId="103" xr:uid="{00000000-0005-0000-0000-000053000000}"/>
    <cellStyle name="Navadno 3 2 2 2" xfId="130" xr:uid="{00000000-0005-0000-0000-000054000000}"/>
    <cellStyle name="Navadno 3 2 3" xfId="111" xr:uid="{00000000-0005-0000-0000-000055000000}"/>
    <cellStyle name="Navadno 3 2 4" xfId="106" xr:uid="{00000000-0005-0000-0000-000056000000}"/>
    <cellStyle name="Navadno 3 3" xfId="55" xr:uid="{00000000-0005-0000-0000-000057000000}"/>
    <cellStyle name="Navadno 3 3 3 2" xfId="112" xr:uid="{00000000-0005-0000-0000-000058000000}"/>
    <cellStyle name="Navadno 3 4" xfId="88" xr:uid="{00000000-0005-0000-0000-000059000000}"/>
    <cellStyle name="Navadno 3 4 2" xfId="107" xr:uid="{00000000-0005-0000-0000-00005A000000}"/>
    <cellStyle name="Navadno 3 5" xfId="102" xr:uid="{00000000-0005-0000-0000-00005B000000}"/>
    <cellStyle name="Navadno 3 6" xfId="105" xr:uid="{00000000-0005-0000-0000-00005C000000}"/>
    <cellStyle name="Navadno 3 7" xfId="108" xr:uid="{00000000-0005-0000-0000-00005D000000}"/>
    <cellStyle name="Navadno 4" xfId="56" xr:uid="{00000000-0005-0000-0000-00005E000000}"/>
    <cellStyle name="Navadno 4 2" xfId="89" xr:uid="{00000000-0005-0000-0000-00005F000000}"/>
    <cellStyle name="Navadno 4 2 2" xfId="101" xr:uid="{00000000-0005-0000-0000-000060000000}"/>
    <cellStyle name="Navadno 4 3" xfId="100" xr:uid="{00000000-0005-0000-0000-000061000000}"/>
    <cellStyle name="Navadno 4 4" xfId="145" xr:uid="{00000000-0005-0000-0000-000062000000}"/>
    <cellStyle name="Navadno 4 5" xfId="153" xr:uid="{00000000-0005-0000-0000-000063000000}"/>
    <cellStyle name="Navadno 5" xfId="57" xr:uid="{00000000-0005-0000-0000-000064000000}"/>
    <cellStyle name="Navadno 5 2" xfId="113" xr:uid="{00000000-0005-0000-0000-000065000000}"/>
    <cellStyle name="Navadno 6" xfId="58" xr:uid="{00000000-0005-0000-0000-000066000000}"/>
    <cellStyle name="Navadno 7" xfId="59" xr:uid="{00000000-0005-0000-0000-000067000000}"/>
    <cellStyle name="Navadno 7 2" xfId="86" xr:uid="{00000000-0005-0000-0000-000068000000}"/>
    <cellStyle name="Navadno 7 2 2" xfId="94" xr:uid="{00000000-0005-0000-0000-000069000000}"/>
    <cellStyle name="Navadno 7 2 2 2" xfId="132" xr:uid="{00000000-0005-0000-0000-00006A000000}"/>
    <cellStyle name="Navadno 7 3" xfId="115" xr:uid="{00000000-0005-0000-0000-00006B000000}"/>
    <cellStyle name="Navadno 7 3 2" xfId="133" xr:uid="{00000000-0005-0000-0000-00006C000000}"/>
    <cellStyle name="Navadno 7 4" xfId="131" xr:uid="{00000000-0005-0000-0000-00006D000000}"/>
    <cellStyle name="Navadno 8" xfId="60" xr:uid="{00000000-0005-0000-0000-00006E000000}"/>
    <cellStyle name="Navadno 9" xfId="92" xr:uid="{00000000-0005-0000-0000-00006F000000}"/>
    <cellStyle name="Navadno 9 2" xfId="134" xr:uid="{00000000-0005-0000-0000-000070000000}"/>
    <cellStyle name="Navadno_KALAMAR-PSO GREGORČIČEVA MS-16.11.04" xfId="144" xr:uid="{00000000-0005-0000-0000-000071000000}"/>
    <cellStyle name="Navadno_List1" xfId="61" xr:uid="{00000000-0005-0000-0000-000072000000}"/>
    <cellStyle name="Neutral" xfId="62" xr:uid="{00000000-0005-0000-0000-000073000000}"/>
    <cellStyle name="Neutral 2" xfId="135" xr:uid="{00000000-0005-0000-0000-000074000000}"/>
    <cellStyle name="Normal 2" xfId="63" xr:uid="{00000000-0005-0000-0000-000075000000}"/>
    <cellStyle name="Normal 2 2" xfId="114" xr:uid="{00000000-0005-0000-0000-000076000000}"/>
    <cellStyle name="Normal 2 2 2" xfId="136" xr:uid="{00000000-0005-0000-0000-000077000000}"/>
    <cellStyle name="Normal 2 3" xfId="98" xr:uid="{00000000-0005-0000-0000-000078000000}"/>
    <cellStyle name="Normal 2 4" xfId="150" xr:uid="{00000000-0005-0000-0000-000079000000}"/>
    <cellStyle name="Normal 3" xfId="137" xr:uid="{00000000-0005-0000-0000-00007A000000}"/>
    <cellStyle name="Normal 3 2" xfId="149" xr:uid="{00000000-0005-0000-0000-00007B000000}"/>
    <cellStyle name="Normal 4" xfId="138" xr:uid="{00000000-0005-0000-0000-00007C000000}"/>
    <cellStyle name="Normal 5" xfId="139" xr:uid="{00000000-0005-0000-0000-00007D000000}"/>
    <cellStyle name="Normal 6" xfId="146" xr:uid="{00000000-0005-0000-0000-00007E000000}"/>
    <cellStyle name="Note" xfId="64" xr:uid="{00000000-0005-0000-0000-00007F000000}"/>
    <cellStyle name="Note 2" xfId="65" xr:uid="{00000000-0005-0000-0000-000080000000}"/>
    <cellStyle name="Note 3" xfId="66" xr:uid="{00000000-0005-0000-0000-000081000000}"/>
    <cellStyle name="Note 4" xfId="67" xr:uid="{00000000-0005-0000-0000-000082000000}"/>
    <cellStyle name="NOVO" xfId="68" xr:uid="{00000000-0005-0000-0000-000083000000}"/>
    <cellStyle name="NOVO 2" xfId="69" xr:uid="{00000000-0005-0000-0000-000084000000}"/>
    <cellStyle name="NOVO 3" xfId="70" xr:uid="{00000000-0005-0000-0000-000085000000}"/>
    <cellStyle name="NOVO_Popis DSO Brežice - elektrika" xfId="71" xr:uid="{00000000-0005-0000-0000-000086000000}"/>
    <cellStyle name="Opomba 2" xfId="72" xr:uid="{00000000-0005-0000-0000-000087000000}"/>
    <cellStyle name="Opomba 3" xfId="73" xr:uid="{00000000-0005-0000-0000-000088000000}"/>
    <cellStyle name="Opomba 4" xfId="74" xr:uid="{00000000-0005-0000-0000-000089000000}"/>
    <cellStyle name="Pomoc" xfId="90" xr:uid="{00000000-0005-0000-0000-00008A000000}"/>
    <cellStyle name="Popis Evo" xfId="148" xr:uid="{00000000-0005-0000-0000-00008B000000}"/>
    <cellStyle name="S14" xfId="75" xr:uid="{00000000-0005-0000-0000-00008C000000}"/>
    <cellStyle name="Slog 1" xfId="76" xr:uid="{00000000-0005-0000-0000-00008D000000}"/>
    <cellStyle name="Standard_ANBO" xfId="77" xr:uid="{00000000-0005-0000-0000-00008E000000}"/>
    <cellStyle name="Style 1" xfId="78" xr:uid="{00000000-0005-0000-0000-00008F000000}"/>
    <cellStyle name="Total" xfId="79" xr:uid="{00000000-0005-0000-0000-000090000000}"/>
    <cellStyle name="Valuta 15 4" xfId="141" xr:uid="{00000000-0005-0000-0000-000091000000}"/>
    <cellStyle name="Valuta 2" xfId="117" xr:uid="{00000000-0005-0000-0000-000092000000}"/>
    <cellStyle name="Vejica 2" xfId="80" xr:uid="{00000000-0005-0000-0000-000093000000}"/>
    <cellStyle name="Vejica 2 2" xfId="81" xr:uid="{00000000-0005-0000-0000-000094000000}"/>
    <cellStyle name="Vejica 3" xfId="82" xr:uid="{00000000-0005-0000-0000-000095000000}"/>
    <cellStyle name="Vejica 4" xfId="83" xr:uid="{00000000-0005-0000-0000-000096000000}"/>
    <cellStyle name="Vejica 5" xfId="93" xr:uid="{00000000-0005-0000-0000-000097000000}"/>
    <cellStyle name="Vejica 6" xfId="143" xr:uid="{00000000-0005-0000-0000-000098000000}"/>
    <cellStyle name="Währung_ANBODECK" xfId="84" xr:uid="{00000000-0005-0000-0000-00009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115</xdr:row>
      <xdr:rowOff>0</xdr:rowOff>
    </xdr:from>
    <xdr:to>
      <xdr:col>4</xdr:col>
      <xdr:colOff>304800</xdr:colOff>
      <xdr:row>116</xdr:row>
      <xdr:rowOff>106136</xdr:rowOff>
    </xdr:to>
    <xdr:sp macro="" textlink="">
      <xdr:nvSpPr>
        <xdr:cNvPr id="4097" name="AutoShape 1">
          <a:extLst>
            <a:ext uri="{FF2B5EF4-FFF2-40B4-BE49-F238E27FC236}">
              <a16:creationId xmlns:a16="http://schemas.microsoft.com/office/drawing/2014/main" id="{D00F2842-51B7-8192-1525-21F8CD9334C4}"/>
            </a:ext>
          </a:extLst>
        </xdr:cNvPr>
        <xdr:cNvSpPr>
          <a:spLocks noChangeAspect="1" noChangeArrowheads="1"/>
        </xdr:cNvSpPr>
      </xdr:nvSpPr>
      <xdr:spPr bwMode="auto">
        <a:xfrm>
          <a:off x="6219825" y="510635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112</xdr:row>
      <xdr:rowOff>0</xdr:rowOff>
    </xdr:from>
    <xdr:to>
      <xdr:col>4</xdr:col>
      <xdr:colOff>304800</xdr:colOff>
      <xdr:row>114</xdr:row>
      <xdr:rowOff>146955</xdr:rowOff>
    </xdr:to>
    <xdr:sp macro="" textlink="">
      <xdr:nvSpPr>
        <xdr:cNvPr id="2" name="AutoShape 1">
          <a:extLst>
            <a:ext uri="{FF2B5EF4-FFF2-40B4-BE49-F238E27FC236}">
              <a16:creationId xmlns:a16="http://schemas.microsoft.com/office/drawing/2014/main" id="{B711DDB6-A13E-4987-8420-268AA4CBCFD6}"/>
            </a:ext>
          </a:extLst>
        </xdr:cNvPr>
        <xdr:cNvSpPr>
          <a:spLocks noChangeAspect="1" noChangeArrowheads="1"/>
        </xdr:cNvSpPr>
      </xdr:nvSpPr>
      <xdr:spPr bwMode="auto">
        <a:xfrm>
          <a:off x="6219825" y="20478750"/>
          <a:ext cx="304800" cy="6477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114</xdr:row>
      <xdr:rowOff>0</xdr:rowOff>
    </xdr:from>
    <xdr:to>
      <xdr:col>4</xdr:col>
      <xdr:colOff>304800</xdr:colOff>
      <xdr:row>116</xdr:row>
      <xdr:rowOff>37685</xdr:rowOff>
    </xdr:to>
    <xdr:sp macro="" textlink="">
      <xdr:nvSpPr>
        <xdr:cNvPr id="3" name="AutoShape 1">
          <a:extLst>
            <a:ext uri="{FF2B5EF4-FFF2-40B4-BE49-F238E27FC236}">
              <a16:creationId xmlns:a16="http://schemas.microsoft.com/office/drawing/2014/main" id="{59074583-BF20-4118-B1C9-8F136CE37C4A}"/>
            </a:ext>
          </a:extLst>
        </xdr:cNvPr>
        <xdr:cNvSpPr>
          <a:spLocks noChangeAspect="1" noChangeArrowheads="1"/>
        </xdr:cNvSpPr>
      </xdr:nvSpPr>
      <xdr:spPr bwMode="auto">
        <a:xfrm>
          <a:off x="6219825" y="53035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74734</xdr:colOff>
      <xdr:row>22</xdr:row>
      <xdr:rowOff>890955</xdr:rowOff>
    </xdr:from>
    <xdr:to>
      <xdr:col>7</xdr:col>
      <xdr:colOff>85882</xdr:colOff>
      <xdr:row>22</xdr:row>
      <xdr:rowOff>2004206</xdr:rowOff>
    </xdr:to>
    <xdr:pic>
      <xdr:nvPicPr>
        <xdr:cNvPr id="2" name="Slika 4">
          <a:extLst>
            <a:ext uri="{FF2B5EF4-FFF2-40B4-BE49-F238E27FC236}">
              <a16:creationId xmlns:a16="http://schemas.microsoft.com/office/drawing/2014/main" id="{265FB62C-5A85-45C7-9A85-3D48EAB41FD7}"/>
            </a:ext>
          </a:extLst>
        </xdr:cNvPr>
        <xdr:cNvPicPr>
          <a:picLocks noChangeAspect="1"/>
        </xdr:cNvPicPr>
      </xdr:nvPicPr>
      <xdr:blipFill>
        <a:blip xmlns:r="http://schemas.openxmlformats.org/officeDocument/2006/relationships" r:embed="rId1"/>
        <a:stretch>
          <a:fillRect/>
        </a:stretch>
      </xdr:blipFill>
      <xdr:spPr>
        <a:xfrm>
          <a:off x="3999034" y="9739680"/>
          <a:ext cx="1087473" cy="1113251"/>
        </a:xfrm>
        <a:prstGeom prst="rect">
          <a:avLst/>
        </a:prstGeom>
      </xdr:spPr>
    </xdr:pic>
    <xdr:clientData/>
  </xdr:twoCellAnchor>
  <xdr:twoCellAnchor editAs="oneCell">
    <xdr:from>
      <xdr:col>4</xdr:col>
      <xdr:colOff>19050</xdr:colOff>
      <xdr:row>47</xdr:row>
      <xdr:rowOff>2476501</xdr:rowOff>
    </xdr:from>
    <xdr:to>
      <xdr:col>7</xdr:col>
      <xdr:colOff>382725</xdr:colOff>
      <xdr:row>47</xdr:row>
      <xdr:rowOff>3716604</xdr:rowOff>
    </xdr:to>
    <xdr:pic>
      <xdr:nvPicPr>
        <xdr:cNvPr id="3" name="Slika 2">
          <a:extLst>
            <a:ext uri="{FF2B5EF4-FFF2-40B4-BE49-F238E27FC236}">
              <a16:creationId xmlns:a16="http://schemas.microsoft.com/office/drawing/2014/main" id="{086BB78E-7985-4D32-AF96-0F791AE2B69A}"/>
            </a:ext>
          </a:extLst>
        </xdr:cNvPr>
        <xdr:cNvPicPr>
          <a:picLocks noChangeAspect="1"/>
        </xdr:cNvPicPr>
      </xdr:nvPicPr>
      <xdr:blipFill>
        <a:blip xmlns:r="http://schemas.openxmlformats.org/officeDocument/2006/relationships" r:embed="rId2"/>
        <a:stretch>
          <a:fillRect/>
        </a:stretch>
      </xdr:blipFill>
      <xdr:spPr>
        <a:xfrm>
          <a:off x="3943350" y="40366951"/>
          <a:ext cx="1440000" cy="1240103"/>
        </a:xfrm>
        <a:prstGeom prst="rect">
          <a:avLst/>
        </a:prstGeom>
      </xdr:spPr>
    </xdr:pic>
    <xdr:clientData/>
  </xdr:twoCellAnchor>
  <xdr:twoCellAnchor editAs="oneCell">
    <xdr:from>
      <xdr:col>4</xdr:col>
      <xdr:colOff>66675</xdr:colOff>
      <xdr:row>47</xdr:row>
      <xdr:rowOff>933450</xdr:rowOff>
    </xdr:from>
    <xdr:to>
      <xdr:col>7</xdr:col>
      <xdr:colOff>70350</xdr:colOff>
      <xdr:row>47</xdr:row>
      <xdr:rowOff>2120718</xdr:rowOff>
    </xdr:to>
    <xdr:pic>
      <xdr:nvPicPr>
        <xdr:cNvPr id="4" name="Slika 6">
          <a:extLst>
            <a:ext uri="{FF2B5EF4-FFF2-40B4-BE49-F238E27FC236}">
              <a16:creationId xmlns:a16="http://schemas.microsoft.com/office/drawing/2014/main" id="{EF73BB7D-BACF-4FC5-B64F-86DF849350D7}"/>
            </a:ext>
          </a:extLst>
        </xdr:cNvPr>
        <xdr:cNvPicPr>
          <a:picLocks noChangeAspect="1"/>
        </xdr:cNvPicPr>
      </xdr:nvPicPr>
      <xdr:blipFill>
        <a:blip xmlns:r="http://schemas.openxmlformats.org/officeDocument/2006/relationships" r:embed="rId3"/>
        <a:stretch>
          <a:fillRect/>
        </a:stretch>
      </xdr:blipFill>
      <xdr:spPr>
        <a:xfrm>
          <a:off x="3990975" y="38823900"/>
          <a:ext cx="1080000" cy="1187268"/>
        </a:xfrm>
        <a:prstGeom prst="rect">
          <a:avLst/>
        </a:prstGeom>
      </xdr:spPr>
    </xdr:pic>
    <xdr:clientData/>
  </xdr:twoCellAnchor>
  <xdr:twoCellAnchor editAs="oneCell">
    <xdr:from>
      <xdr:col>4</xdr:col>
      <xdr:colOff>28575</xdr:colOff>
      <xdr:row>178</xdr:row>
      <xdr:rowOff>1266825</xdr:rowOff>
    </xdr:from>
    <xdr:to>
      <xdr:col>5</xdr:col>
      <xdr:colOff>567600</xdr:colOff>
      <xdr:row>178</xdr:row>
      <xdr:rowOff>2069268</xdr:rowOff>
    </xdr:to>
    <xdr:pic>
      <xdr:nvPicPr>
        <xdr:cNvPr id="5" name="Slika 8">
          <a:extLst>
            <a:ext uri="{FF2B5EF4-FFF2-40B4-BE49-F238E27FC236}">
              <a16:creationId xmlns:a16="http://schemas.microsoft.com/office/drawing/2014/main" id="{CFF25465-C5F3-442E-99EB-66AAB1F4A33F}"/>
            </a:ext>
          </a:extLst>
        </xdr:cNvPr>
        <xdr:cNvPicPr>
          <a:picLocks noChangeAspect="1"/>
        </xdr:cNvPicPr>
      </xdr:nvPicPr>
      <xdr:blipFill>
        <a:blip xmlns:r="http://schemas.openxmlformats.org/officeDocument/2006/relationships" r:embed="rId4"/>
        <a:stretch>
          <a:fillRect/>
        </a:stretch>
      </xdr:blipFill>
      <xdr:spPr>
        <a:xfrm>
          <a:off x="3952875" y="108489750"/>
          <a:ext cx="720000" cy="802443"/>
        </a:xfrm>
        <a:prstGeom prst="rect">
          <a:avLst/>
        </a:prstGeom>
      </xdr:spPr>
    </xdr:pic>
    <xdr:clientData/>
  </xdr:twoCellAnchor>
  <xdr:twoCellAnchor editAs="oneCell">
    <xdr:from>
      <xdr:col>4</xdr:col>
      <xdr:colOff>0</xdr:colOff>
      <xdr:row>187</xdr:row>
      <xdr:rowOff>2352675</xdr:rowOff>
    </xdr:from>
    <xdr:to>
      <xdr:col>7</xdr:col>
      <xdr:colOff>363675</xdr:colOff>
      <xdr:row>187</xdr:row>
      <xdr:rowOff>4152675</xdr:rowOff>
    </xdr:to>
    <xdr:pic>
      <xdr:nvPicPr>
        <xdr:cNvPr id="6" name="Slika 10">
          <a:extLst>
            <a:ext uri="{FF2B5EF4-FFF2-40B4-BE49-F238E27FC236}">
              <a16:creationId xmlns:a16="http://schemas.microsoft.com/office/drawing/2014/main" id="{0A54EE69-6A7F-4239-AB49-C00ADC3C42BE}"/>
            </a:ext>
          </a:extLst>
        </xdr:cNvPr>
        <xdr:cNvPicPr>
          <a:picLocks noChangeAspect="1"/>
        </xdr:cNvPicPr>
      </xdr:nvPicPr>
      <xdr:blipFill>
        <a:blip xmlns:r="http://schemas.openxmlformats.org/officeDocument/2006/relationships" r:embed="rId5"/>
        <a:stretch>
          <a:fillRect/>
        </a:stretch>
      </xdr:blipFill>
      <xdr:spPr>
        <a:xfrm>
          <a:off x="3924300" y="114300000"/>
          <a:ext cx="1440000" cy="18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19050</xdr:colOff>
      <xdr:row>10</xdr:row>
      <xdr:rowOff>942975</xdr:rowOff>
    </xdr:from>
    <xdr:to>
      <xdr:col>7</xdr:col>
      <xdr:colOff>22725</xdr:colOff>
      <xdr:row>10</xdr:row>
      <xdr:rowOff>1920386</xdr:rowOff>
    </xdr:to>
    <xdr:pic>
      <xdr:nvPicPr>
        <xdr:cNvPr id="2" name="Slika 3">
          <a:extLst>
            <a:ext uri="{FF2B5EF4-FFF2-40B4-BE49-F238E27FC236}">
              <a16:creationId xmlns:a16="http://schemas.microsoft.com/office/drawing/2014/main" id="{41561CC6-EA51-4299-B44D-D53E311665B6}"/>
            </a:ext>
          </a:extLst>
        </xdr:cNvPr>
        <xdr:cNvPicPr>
          <a:picLocks noChangeAspect="1"/>
        </xdr:cNvPicPr>
      </xdr:nvPicPr>
      <xdr:blipFill>
        <a:blip xmlns:r="http://schemas.openxmlformats.org/officeDocument/2006/relationships" r:embed="rId1"/>
        <a:stretch>
          <a:fillRect/>
        </a:stretch>
      </xdr:blipFill>
      <xdr:spPr>
        <a:xfrm>
          <a:off x="3943350" y="7362825"/>
          <a:ext cx="1080000" cy="977411"/>
        </a:xfrm>
        <a:prstGeom prst="rect">
          <a:avLst/>
        </a:prstGeom>
      </xdr:spPr>
    </xdr:pic>
    <xdr:clientData/>
  </xdr:twoCellAnchor>
  <xdr:twoCellAnchor editAs="oneCell">
    <xdr:from>
      <xdr:col>4</xdr:col>
      <xdr:colOff>0</xdr:colOff>
      <xdr:row>35</xdr:row>
      <xdr:rowOff>2514601</xdr:rowOff>
    </xdr:from>
    <xdr:to>
      <xdr:col>7</xdr:col>
      <xdr:colOff>363675</xdr:colOff>
      <xdr:row>35</xdr:row>
      <xdr:rowOff>3754704</xdr:rowOff>
    </xdr:to>
    <xdr:pic>
      <xdr:nvPicPr>
        <xdr:cNvPr id="3" name="Slika 6">
          <a:extLst>
            <a:ext uri="{FF2B5EF4-FFF2-40B4-BE49-F238E27FC236}">
              <a16:creationId xmlns:a16="http://schemas.microsoft.com/office/drawing/2014/main" id="{375FA6DC-645E-4F95-A01A-790E075DE47F}"/>
            </a:ext>
          </a:extLst>
        </xdr:cNvPr>
        <xdr:cNvPicPr>
          <a:picLocks noChangeAspect="1"/>
        </xdr:cNvPicPr>
      </xdr:nvPicPr>
      <xdr:blipFill>
        <a:blip xmlns:r="http://schemas.openxmlformats.org/officeDocument/2006/relationships" r:embed="rId2"/>
        <a:stretch>
          <a:fillRect/>
        </a:stretch>
      </xdr:blipFill>
      <xdr:spPr>
        <a:xfrm>
          <a:off x="3924300" y="37328476"/>
          <a:ext cx="1440000" cy="1240103"/>
        </a:xfrm>
        <a:prstGeom prst="rect">
          <a:avLst/>
        </a:prstGeom>
      </xdr:spPr>
    </xdr:pic>
    <xdr:clientData/>
  </xdr:twoCellAnchor>
  <xdr:twoCellAnchor editAs="oneCell">
    <xdr:from>
      <xdr:col>4</xdr:col>
      <xdr:colOff>47625</xdr:colOff>
      <xdr:row>35</xdr:row>
      <xdr:rowOff>971550</xdr:rowOff>
    </xdr:from>
    <xdr:to>
      <xdr:col>7</xdr:col>
      <xdr:colOff>51300</xdr:colOff>
      <xdr:row>35</xdr:row>
      <xdr:rowOff>2158818</xdr:rowOff>
    </xdr:to>
    <xdr:pic>
      <xdr:nvPicPr>
        <xdr:cNvPr id="4" name="Slika 7">
          <a:extLst>
            <a:ext uri="{FF2B5EF4-FFF2-40B4-BE49-F238E27FC236}">
              <a16:creationId xmlns:a16="http://schemas.microsoft.com/office/drawing/2014/main" id="{E7C1685E-3B7B-4864-B774-84AA145C0951}"/>
            </a:ext>
          </a:extLst>
        </xdr:cNvPr>
        <xdr:cNvPicPr>
          <a:picLocks noChangeAspect="1"/>
        </xdr:cNvPicPr>
      </xdr:nvPicPr>
      <xdr:blipFill>
        <a:blip xmlns:r="http://schemas.openxmlformats.org/officeDocument/2006/relationships" r:embed="rId3"/>
        <a:stretch>
          <a:fillRect/>
        </a:stretch>
      </xdr:blipFill>
      <xdr:spPr>
        <a:xfrm>
          <a:off x="3971925" y="35785425"/>
          <a:ext cx="1080000" cy="1187268"/>
        </a:xfrm>
        <a:prstGeom prst="rect">
          <a:avLst/>
        </a:prstGeom>
      </xdr:spPr>
    </xdr:pic>
    <xdr:clientData/>
  </xdr:twoCellAnchor>
  <xdr:twoCellAnchor editAs="oneCell">
    <xdr:from>
      <xdr:col>4</xdr:col>
      <xdr:colOff>38100</xdr:colOff>
      <xdr:row>156</xdr:row>
      <xdr:rowOff>2038351</xdr:rowOff>
    </xdr:from>
    <xdr:to>
      <xdr:col>7</xdr:col>
      <xdr:colOff>401775</xdr:colOff>
      <xdr:row>156</xdr:row>
      <xdr:rowOff>4152394</xdr:rowOff>
    </xdr:to>
    <xdr:pic>
      <xdr:nvPicPr>
        <xdr:cNvPr id="5" name="Slika 9">
          <a:extLst>
            <a:ext uri="{FF2B5EF4-FFF2-40B4-BE49-F238E27FC236}">
              <a16:creationId xmlns:a16="http://schemas.microsoft.com/office/drawing/2014/main" id="{304B9CCC-CA45-431D-BDCD-DF751948C29E}"/>
            </a:ext>
          </a:extLst>
        </xdr:cNvPr>
        <xdr:cNvPicPr>
          <a:picLocks noChangeAspect="1"/>
        </xdr:cNvPicPr>
      </xdr:nvPicPr>
      <xdr:blipFill>
        <a:blip xmlns:r="http://schemas.openxmlformats.org/officeDocument/2006/relationships" r:embed="rId4"/>
        <a:stretch>
          <a:fillRect/>
        </a:stretch>
      </xdr:blipFill>
      <xdr:spPr>
        <a:xfrm>
          <a:off x="3962400" y="103374826"/>
          <a:ext cx="1440000" cy="211404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9525</xdr:colOff>
      <xdr:row>10</xdr:row>
      <xdr:rowOff>1066800</xdr:rowOff>
    </xdr:from>
    <xdr:to>
      <xdr:col>7</xdr:col>
      <xdr:colOff>13200</xdr:colOff>
      <xdr:row>10</xdr:row>
      <xdr:rowOff>2044211</xdr:rowOff>
    </xdr:to>
    <xdr:pic>
      <xdr:nvPicPr>
        <xdr:cNvPr id="2" name="Slika 3">
          <a:extLst>
            <a:ext uri="{FF2B5EF4-FFF2-40B4-BE49-F238E27FC236}">
              <a16:creationId xmlns:a16="http://schemas.microsoft.com/office/drawing/2014/main" id="{2462520A-2741-4D93-9CEA-88C35A3F7306}"/>
            </a:ext>
          </a:extLst>
        </xdr:cNvPr>
        <xdr:cNvPicPr>
          <a:picLocks noChangeAspect="1"/>
        </xdr:cNvPicPr>
      </xdr:nvPicPr>
      <xdr:blipFill>
        <a:blip xmlns:r="http://schemas.openxmlformats.org/officeDocument/2006/relationships" r:embed="rId1"/>
        <a:stretch>
          <a:fillRect/>
        </a:stretch>
      </xdr:blipFill>
      <xdr:spPr>
        <a:xfrm>
          <a:off x="3933825" y="7486650"/>
          <a:ext cx="1080000" cy="977411"/>
        </a:xfrm>
        <a:prstGeom prst="rect">
          <a:avLst/>
        </a:prstGeom>
      </xdr:spPr>
    </xdr:pic>
    <xdr:clientData/>
  </xdr:twoCellAnchor>
  <xdr:twoCellAnchor editAs="oneCell">
    <xdr:from>
      <xdr:col>4</xdr:col>
      <xdr:colOff>0</xdr:colOff>
      <xdr:row>35</xdr:row>
      <xdr:rowOff>2457451</xdr:rowOff>
    </xdr:from>
    <xdr:to>
      <xdr:col>7</xdr:col>
      <xdr:colOff>363675</xdr:colOff>
      <xdr:row>35</xdr:row>
      <xdr:rowOff>3697554</xdr:rowOff>
    </xdr:to>
    <xdr:pic>
      <xdr:nvPicPr>
        <xdr:cNvPr id="3" name="Slika 10">
          <a:extLst>
            <a:ext uri="{FF2B5EF4-FFF2-40B4-BE49-F238E27FC236}">
              <a16:creationId xmlns:a16="http://schemas.microsoft.com/office/drawing/2014/main" id="{FEFB52DE-EB9C-4590-AE83-A20E5AC1B7AD}"/>
            </a:ext>
          </a:extLst>
        </xdr:cNvPr>
        <xdr:cNvPicPr>
          <a:picLocks noChangeAspect="1"/>
        </xdr:cNvPicPr>
      </xdr:nvPicPr>
      <xdr:blipFill>
        <a:blip xmlns:r="http://schemas.openxmlformats.org/officeDocument/2006/relationships" r:embed="rId2"/>
        <a:stretch>
          <a:fillRect/>
        </a:stretch>
      </xdr:blipFill>
      <xdr:spPr>
        <a:xfrm>
          <a:off x="3924300" y="37271326"/>
          <a:ext cx="1440000" cy="1240103"/>
        </a:xfrm>
        <a:prstGeom prst="rect">
          <a:avLst/>
        </a:prstGeom>
      </xdr:spPr>
    </xdr:pic>
    <xdr:clientData/>
  </xdr:twoCellAnchor>
  <xdr:twoCellAnchor editAs="oneCell">
    <xdr:from>
      <xdr:col>4</xdr:col>
      <xdr:colOff>47625</xdr:colOff>
      <xdr:row>35</xdr:row>
      <xdr:rowOff>914400</xdr:rowOff>
    </xdr:from>
    <xdr:to>
      <xdr:col>7</xdr:col>
      <xdr:colOff>51300</xdr:colOff>
      <xdr:row>35</xdr:row>
      <xdr:rowOff>2101668</xdr:rowOff>
    </xdr:to>
    <xdr:pic>
      <xdr:nvPicPr>
        <xdr:cNvPr id="4" name="Slika 11">
          <a:extLst>
            <a:ext uri="{FF2B5EF4-FFF2-40B4-BE49-F238E27FC236}">
              <a16:creationId xmlns:a16="http://schemas.microsoft.com/office/drawing/2014/main" id="{4E798804-8A8C-496B-85DB-2495E06E0816}"/>
            </a:ext>
          </a:extLst>
        </xdr:cNvPr>
        <xdr:cNvPicPr>
          <a:picLocks noChangeAspect="1"/>
        </xdr:cNvPicPr>
      </xdr:nvPicPr>
      <xdr:blipFill>
        <a:blip xmlns:r="http://schemas.openxmlformats.org/officeDocument/2006/relationships" r:embed="rId3"/>
        <a:stretch>
          <a:fillRect/>
        </a:stretch>
      </xdr:blipFill>
      <xdr:spPr>
        <a:xfrm>
          <a:off x="3971925" y="35728275"/>
          <a:ext cx="1080000" cy="1187268"/>
        </a:xfrm>
        <a:prstGeom prst="rect">
          <a:avLst/>
        </a:prstGeom>
      </xdr:spPr>
    </xdr:pic>
    <xdr:clientData/>
  </xdr:twoCellAnchor>
  <xdr:twoCellAnchor editAs="oneCell">
    <xdr:from>
      <xdr:col>3</xdr:col>
      <xdr:colOff>371475</xdr:colOff>
      <xdr:row>146</xdr:row>
      <xdr:rowOff>2438400</xdr:rowOff>
    </xdr:from>
    <xdr:to>
      <xdr:col>7</xdr:col>
      <xdr:colOff>354150</xdr:colOff>
      <xdr:row>146</xdr:row>
      <xdr:rowOff>4028174</xdr:rowOff>
    </xdr:to>
    <xdr:pic>
      <xdr:nvPicPr>
        <xdr:cNvPr id="5" name="Slika 13">
          <a:extLst>
            <a:ext uri="{FF2B5EF4-FFF2-40B4-BE49-F238E27FC236}">
              <a16:creationId xmlns:a16="http://schemas.microsoft.com/office/drawing/2014/main" id="{15003BC8-2852-40A6-831A-AC5CBA418F0B}"/>
            </a:ext>
          </a:extLst>
        </xdr:cNvPr>
        <xdr:cNvPicPr>
          <a:picLocks noChangeAspect="1"/>
        </xdr:cNvPicPr>
      </xdr:nvPicPr>
      <xdr:blipFill>
        <a:blip xmlns:r="http://schemas.openxmlformats.org/officeDocument/2006/relationships" r:embed="rId4"/>
        <a:stretch>
          <a:fillRect/>
        </a:stretch>
      </xdr:blipFill>
      <xdr:spPr>
        <a:xfrm>
          <a:off x="3914775" y="98431350"/>
          <a:ext cx="1440000" cy="158977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371475</xdr:colOff>
      <xdr:row>5</xdr:row>
      <xdr:rowOff>971550</xdr:rowOff>
    </xdr:from>
    <xdr:to>
      <xdr:col>7</xdr:col>
      <xdr:colOff>354150</xdr:colOff>
      <xdr:row>5</xdr:row>
      <xdr:rowOff>3421598</xdr:rowOff>
    </xdr:to>
    <xdr:pic>
      <xdr:nvPicPr>
        <xdr:cNvPr id="2" name="Slika 1">
          <a:extLst>
            <a:ext uri="{FF2B5EF4-FFF2-40B4-BE49-F238E27FC236}">
              <a16:creationId xmlns:a16="http://schemas.microsoft.com/office/drawing/2014/main" id="{53689BCB-0681-47EB-BE2A-27E73E7F549B}"/>
            </a:ext>
          </a:extLst>
        </xdr:cNvPr>
        <xdr:cNvPicPr>
          <a:picLocks noChangeAspect="1"/>
        </xdr:cNvPicPr>
      </xdr:nvPicPr>
      <xdr:blipFill>
        <a:blip xmlns:r="http://schemas.openxmlformats.org/officeDocument/2006/relationships" r:embed="rId1"/>
        <a:stretch>
          <a:fillRect/>
        </a:stretch>
      </xdr:blipFill>
      <xdr:spPr>
        <a:xfrm>
          <a:off x="3914775" y="1781175"/>
          <a:ext cx="1440000" cy="2450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Tornado%20Delovni\Klimada\Projekti\restavracija%20Ve&#269;er\PZI\teksti\popis-restavracija%20Ve&#269;er-PZ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ajkom-my.sharepoint.com/FENIKS/PONSTAF/2020/PONUDBE/PON_482_KOMUNAPROJ_ZAVAROVALNICA%20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rajkom-my.sharepoint.com/FENIKS/PONSTAF/2020/OSNOVA/FENIKS/PONSTAF/2005/PONUDBE/PON_023A_PMT%20KLIMA%20_POSLOVNI%20CENTE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3\data\Users\Dell\Documents\Popisi\BIPA-&#268;RNU&#352;KI%20BAJER%20kon&#269;ni%20popisi%2030.4.2012\2-crnuski%20bajer_arh_klet_pzi_2604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rajkom-my.sharepoint.com/FENIKS/PONSTAF/2020/OSNOVA/1.SITUACIJ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OGREVANJE"/>
      <sheetName val="PREZRAČEVANJE"/>
      <sheetName val="voda"/>
      <sheetName val="splošno"/>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
      <sheetName val="GLAVA-EN"/>
      <sheetName val="Ponudba"/>
      <sheetName val="Ponudba-EN"/>
      <sheetName val="PK"/>
      <sheetName val="SO"/>
      <sheetName val="MENICA"/>
      <sheetName val="DO"/>
    </sheetNames>
    <sheetDataSet>
      <sheetData sheetId="0">
        <row r="1">
          <cell r="A1">
            <v>22</v>
          </cell>
          <cell r="D1" t="str">
            <v>KOMUNAPROJEKT d.d.</v>
          </cell>
        </row>
        <row r="2">
          <cell r="B2">
            <v>2020</v>
          </cell>
        </row>
        <row r="3">
          <cell r="L3" t="str">
            <v>po dogovoru</v>
          </cell>
          <cell r="M3" t="str">
            <v>do 7 dni po prejemu naročila</v>
          </cell>
          <cell r="N3" t="str">
            <v>po dogovoru</v>
          </cell>
          <cell r="O3" t="str">
            <v>po dogovoru</v>
          </cell>
          <cell r="P3" t="str">
            <v>po dogovoru</v>
          </cell>
        </row>
        <row r="4">
          <cell r="D4" t="str">
            <v>g. Maksim Sešel</v>
          </cell>
          <cell r="L4" t="str">
            <v>skladno s terminskim planom</v>
          </cell>
          <cell r="M4" t="str">
            <v>1-2 tedna po prejemu naročila</v>
          </cell>
          <cell r="N4" t="str">
            <v>bianco menica z menično izjavo</v>
          </cell>
          <cell r="O4" t="str">
            <v>valuta 8 dni po dobavi</v>
          </cell>
          <cell r="P4" t="str">
            <v>valuta 8 dni po opravljeni storitvi</v>
          </cell>
        </row>
        <row r="5">
          <cell r="B5">
            <v>0</v>
          </cell>
          <cell r="M5" t="str">
            <v>3-4 tedne po prejemu naročila</v>
          </cell>
          <cell r="N5" t="str">
            <v>2 x bianco menica z meničnima izjavama</v>
          </cell>
          <cell r="O5" t="str">
            <v>valuta 15 dni po dobavi</v>
          </cell>
          <cell r="P5" t="str">
            <v>valuta 15 dni po opravljeni storitvi</v>
          </cell>
        </row>
        <row r="6">
          <cell r="B6">
            <v>30</v>
          </cell>
          <cell r="F6" t="str">
            <v>direktor XX YY</v>
          </cell>
          <cell r="M6" t="str">
            <v>1-2 dni iz zaloge</v>
          </cell>
          <cell r="N6" t="str">
            <v>bančna garancija</v>
          </cell>
          <cell r="O6" t="str">
            <v>valuta 30 dni po dobavi</v>
          </cell>
          <cell r="P6" t="str">
            <v>valuta 30 dni po opravljeni storitvi</v>
          </cell>
        </row>
        <row r="7">
          <cell r="M7" t="str">
            <v>do 7 dni po prejemu naročila in zavarovanja plačila</v>
          </cell>
          <cell r="N7" t="str">
            <v>plačilo po ponudbi</v>
          </cell>
          <cell r="O7" t="str">
            <v>valuta 45 dni po dobavi</v>
          </cell>
          <cell r="P7" t="str">
            <v>valuta 30 dni po mesečnih situacijah</v>
          </cell>
        </row>
        <row r="8">
          <cell r="B8">
            <v>44138</v>
          </cell>
          <cell r="F8" t="str">
            <v>naročilnici oz. pogodbi</v>
          </cell>
          <cell r="M8" t="str">
            <v>1-2 tedna po prejemu naročila in zavarovanja plačila</v>
          </cell>
          <cell r="N8" t="str">
            <v>ni potrebno</v>
          </cell>
          <cell r="O8" t="str">
            <v>valuta 60 dni po dobavi</v>
          </cell>
          <cell r="P8" t="str">
            <v>valuta 45 dni po mesečnih situacijah</v>
          </cell>
        </row>
        <row r="9">
          <cell r="B9">
            <v>0</v>
          </cell>
          <cell r="F9" t="str">
            <v>NR</v>
          </cell>
          <cell r="M9" t="str">
            <v>3-4 tedne po prejemu naročila in zavarovanja plačila</v>
          </cell>
          <cell r="O9" t="str">
            <v>valuta 75 dni po dobavi</v>
          </cell>
          <cell r="P9" t="str">
            <v>valuta 60 dni po mesečnih situacijah</v>
          </cell>
        </row>
        <row r="10">
          <cell r="O10" t="str">
            <v>valuta 90 dni po dobavi</v>
          </cell>
          <cell r="P10" t="str">
            <v>avans</v>
          </cell>
        </row>
        <row r="11">
          <cell r="F11" t="str">
            <v>D.M:LLLL</v>
          </cell>
          <cell r="O11" t="str">
            <v>avans</v>
          </cell>
        </row>
        <row r="13">
          <cell r="B13" t="str">
            <v/>
          </cell>
        </row>
        <row r="16">
          <cell r="B16">
            <v>482</v>
          </cell>
        </row>
        <row r="17">
          <cell r="B17" t="str">
            <v>Zavarovalnica Sava poslovna stavba - strojni del</v>
          </cell>
          <cell r="F17">
            <v>0</v>
          </cell>
        </row>
        <row r="20">
          <cell r="B20">
            <v>23</v>
          </cell>
        </row>
        <row r="21">
          <cell r="B21">
            <v>18</v>
          </cell>
        </row>
        <row r="22">
          <cell r="B22">
            <v>25</v>
          </cell>
          <cell r="F22">
            <v>191265.73179999995</v>
          </cell>
        </row>
        <row r="44">
          <cell r="A44" t="str">
            <v>SPECIFIKACIJA PONUDBE št. 00482-2020</v>
          </cell>
          <cell r="B44" t="str">
            <v>OFFER Nr. 00482-2020 SPECIFICATION</v>
          </cell>
        </row>
      </sheetData>
      <sheetData sheetId="1"/>
      <sheetData sheetId="2"/>
      <sheetData sheetId="3">
        <row r="1">
          <cell r="D1" t="str">
            <v>sl</v>
          </cell>
        </row>
        <row r="2">
          <cell r="D2" t="str">
            <v>sl</v>
          </cell>
        </row>
        <row r="457">
          <cell r="H457">
            <v>156775.18999999997</v>
          </cell>
          <cell r="M457">
            <v>156775</v>
          </cell>
          <cell r="N457">
            <v>0</v>
          </cell>
        </row>
        <row r="458">
          <cell r="P458">
            <v>29471.486000000008</v>
          </cell>
        </row>
        <row r="461">
          <cell r="H461">
            <v>156775.18999999997</v>
          </cell>
        </row>
        <row r="463">
          <cell r="H463">
            <v>0</v>
          </cell>
        </row>
        <row r="464">
          <cell r="H464">
            <v>156775.18999999997</v>
          </cell>
        </row>
      </sheetData>
      <sheetData sheetId="4">
        <row r="22">
          <cell r="H22">
            <v>488</v>
          </cell>
        </row>
      </sheetData>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
      <sheetName val="Ponudba"/>
    </sheetNames>
    <sheetDataSet>
      <sheetData sheetId="0">
        <row r="26">
          <cell r="E26">
            <v>17146151</v>
          </cell>
        </row>
        <row r="27">
          <cell r="E27">
            <v>8599500</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GlavaRosenberg"/>
      <sheetName val="PONUDBA"/>
      <sheetName val="DOBAVNICA_VSE"/>
      <sheetName val="DOB-VENTILI - celotna"/>
      <sheetName val="DOB-VENTILI - DELNA"/>
      <sheetName val="DOBAVNICA-Ostalo-2"/>
    </sheetNames>
    <sheetDataSet>
      <sheetData sheetId="0" refreshError="1">
        <row r="13">
          <cell r="I13">
            <v>25.92</v>
          </cell>
        </row>
        <row r="19">
          <cell r="I19">
            <v>18</v>
          </cell>
        </row>
      </sheetData>
      <sheetData sheetId="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F34"/>
  <sheetViews>
    <sheetView view="pageBreakPreview" topLeftCell="A7" zoomScaleNormal="100" zoomScaleSheetLayoutView="100" workbookViewId="0">
      <selection activeCell="F24" sqref="F24"/>
    </sheetView>
  </sheetViews>
  <sheetFormatPr defaultColWidth="9.109375" defaultRowHeight="13.2"/>
  <cols>
    <col min="1" max="1" width="5.6640625" style="3" customWidth="1"/>
    <col min="2" max="2" width="35.33203125" style="3" customWidth="1"/>
    <col min="3" max="3" width="8.88671875" style="3" customWidth="1"/>
    <col min="4" max="4" width="12.6640625" style="3" customWidth="1"/>
    <col min="5" max="5" width="10.109375" style="3" customWidth="1"/>
    <col min="6" max="6" width="17.6640625" style="3" customWidth="1"/>
    <col min="7" max="16384" width="9.109375" style="3"/>
  </cols>
  <sheetData>
    <row r="3" spans="1:6" ht="56.4" customHeight="1">
      <c r="A3" s="1" t="s">
        <v>87</v>
      </c>
      <c r="B3" s="2"/>
      <c r="C3" s="415" t="s">
        <v>745</v>
      </c>
      <c r="D3" s="415"/>
      <c r="E3" s="415"/>
      <c r="F3" s="415"/>
    </row>
    <row r="4" spans="1:6" ht="15">
      <c r="A4" s="4"/>
      <c r="B4" s="5"/>
      <c r="C4" s="6"/>
      <c r="D4" s="6"/>
      <c r="E4" s="6"/>
      <c r="F4" s="6"/>
    </row>
    <row r="5" spans="1:6" ht="15">
      <c r="A5" s="1" t="s">
        <v>88</v>
      </c>
      <c r="B5" s="7"/>
      <c r="C5" s="416" t="s">
        <v>95</v>
      </c>
      <c r="D5" s="416"/>
      <c r="E5" s="416"/>
      <c r="F5" s="416"/>
    </row>
    <row r="6" spans="1:6" ht="15">
      <c r="A6" s="7"/>
      <c r="B6" s="7"/>
      <c r="C6" s="7"/>
      <c r="D6" s="7"/>
      <c r="E6" s="7"/>
      <c r="F6" s="7"/>
    </row>
    <row r="7" spans="1:6" ht="15">
      <c r="A7" s="4" t="s">
        <v>89</v>
      </c>
      <c r="B7" s="5"/>
      <c r="C7" s="417" t="s">
        <v>350</v>
      </c>
      <c r="D7" s="417"/>
      <c r="E7" s="417"/>
      <c r="F7" s="417"/>
    </row>
    <row r="8" spans="1:6" ht="15">
      <c r="A8" s="5"/>
      <c r="B8" s="5"/>
      <c r="C8" s="5"/>
      <c r="D8" s="5"/>
      <c r="E8" s="5"/>
      <c r="F8" s="8"/>
    </row>
    <row r="9" spans="1:6" ht="15">
      <c r="A9" s="4" t="s">
        <v>90</v>
      </c>
      <c r="B9" s="5"/>
      <c r="C9" s="416" t="s">
        <v>96</v>
      </c>
      <c r="D9" s="418"/>
      <c r="E9" s="418"/>
      <c r="F9" s="418"/>
    </row>
    <row r="10" spans="1:6" ht="15">
      <c r="A10" s="4"/>
      <c r="B10" s="5"/>
      <c r="C10" s="416" t="s">
        <v>97</v>
      </c>
      <c r="D10" s="416"/>
      <c r="E10" s="416"/>
      <c r="F10" s="416"/>
    </row>
    <row r="11" spans="1:6" ht="15">
      <c r="A11" s="5"/>
      <c r="B11" s="5"/>
      <c r="C11" s="418" t="s">
        <v>98</v>
      </c>
      <c r="D11" s="418"/>
      <c r="E11" s="418"/>
      <c r="F11" s="418"/>
    </row>
    <row r="15" spans="1:6" ht="17.399999999999999">
      <c r="A15" s="9"/>
      <c r="B15" s="10" t="s">
        <v>86</v>
      </c>
    </row>
    <row r="16" spans="1:6" ht="13.8">
      <c r="A16" s="11"/>
      <c r="B16" s="11"/>
      <c r="C16" s="11"/>
      <c r="D16" s="11"/>
      <c r="E16" s="11"/>
      <c r="F16" s="11"/>
    </row>
    <row r="17" spans="1:6" ht="13.8">
      <c r="A17" s="12" t="s">
        <v>22</v>
      </c>
      <c r="B17" s="11" t="s">
        <v>74</v>
      </c>
      <c r="C17" s="11"/>
      <c r="D17" s="11"/>
      <c r="E17" s="11"/>
      <c r="F17" s="13">
        <f>'RUŠITVENA DELA'!F8</f>
        <v>0</v>
      </c>
    </row>
    <row r="18" spans="1:6" ht="13.8">
      <c r="A18" s="11"/>
      <c r="B18" s="11"/>
      <c r="C18" s="11"/>
      <c r="D18" s="11"/>
      <c r="E18" s="11"/>
      <c r="F18" s="11"/>
    </row>
    <row r="19" spans="1:6" ht="13.8">
      <c r="A19" s="14" t="s">
        <v>13</v>
      </c>
      <c r="B19" s="11" t="s">
        <v>33</v>
      </c>
      <c r="C19" s="11"/>
      <c r="D19" s="11"/>
      <c r="E19" s="11"/>
      <c r="F19" s="13">
        <f>'GRADBENA DELA '!F12</f>
        <v>0</v>
      </c>
    </row>
    <row r="20" spans="1:6" ht="13.8">
      <c r="A20" s="14"/>
      <c r="B20" s="11"/>
      <c r="C20" s="11"/>
      <c r="D20" s="11"/>
      <c r="E20" s="11"/>
      <c r="F20" s="13"/>
    </row>
    <row r="21" spans="1:6" ht="13.8">
      <c r="A21" s="14" t="s">
        <v>55</v>
      </c>
      <c r="B21" s="11" t="s">
        <v>20</v>
      </c>
      <c r="C21" s="11"/>
      <c r="D21" s="11"/>
      <c r="E21" s="11"/>
      <c r="F21" s="13">
        <f>'OBRTNIŠKA DELA '!F18</f>
        <v>0</v>
      </c>
    </row>
    <row r="22" spans="1:6" ht="13.8">
      <c r="A22" s="14"/>
      <c r="B22" s="11"/>
      <c r="C22" s="11"/>
      <c r="D22" s="11"/>
      <c r="E22" s="11"/>
      <c r="F22" s="13"/>
    </row>
    <row r="23" spans="1:6" ht="13.8">
      <c r="A23" s="14" t="s">
        <v>192</v>
      </c>
      <c r="B23" s="11" t="s">
        <v>348</v>
      </c>
      <c r="C23" s="11"/>
      <c r="D23" s="11"/>
      <c r="E23" s="11"/>
      <c r="F23" s="13" t="str">
        <f>'Energetski razvod'!G230</f>
        <v/>
      </c>
    </row>
    <row r="24" spans="1:6" ht="13.8">
      <c r="A24" s="14"/>
      <c r="B24" s="11"/>
      <c r="C24" s="11"/>
      <c r="D24" s="11"/>
      <c r="E24" s="11"/>
      <c r="F24" s="13"/>
    </row>
    <row r="25" spans="1:6" ht="13.8">
      <c r="A25" s="14" t="s">
        <v>193</v>
      </c>
      <c r="B25" s="11" t="s">
        <v>349</v>
      </c>
      <c r="C25" s="11"/>
      <c r="D25" s="11"/>
      <c r="E25" s="11"/>
      <c r="F25" s="13">
        <f>'Strojne - rekapitulacija'!H39</f>
        <v>0</v>
      </c>
    </row>
    <row r="26" spans="1:6" ht="14.4" thickBot="1">
      <c r="A26" s="15"/>
      <c r="B26" s="16"/>
      <c r="C26" s="16"/>
      <c r="D26" s="16"/>
      <c r="E26" s="16"/>
      <c r="F26" s="17"/>
    </row>
    <row r="27" spans="1:6" ht="14.4" thickTop="1">
      <c r="A27" s="11"/>
      <c r="B27" s="11"/>
      <c r="C27" s="11"/>
      <c r="D27" s="11"/>
      <c r="E27" s="11"/>
      <c r="F27" s="11"/>
    </row>
    <row r="28" spans="1:6" ht="13.8">
      <c r="A28" s="11"/>
      <c r="B28" s="11"/>
      <c r="C28" s="11"/>
      <c r="D28" s="18" t="s">
        <v>0</v>
      </c>
      <c r="E28" s="18"/>
      <c r="F28" s="19">
        <f>SUM(F16:F27)</f>
        <v>0</v>
      </c>
    </row>
    <row r="29" spans="1:6" ht="13.8">
      <c r="A29" s="11"/>
      <c r="B29" s="11"/>
      <c r="C29" s="11"/>
      <c r="D29" s="11"/>
      <c r="E29" s="11"/>
      <c r="F29" s="11"/>
    </row>
    <row r="30" spans="1:6" ht="14.4" thickBot="1">
      <c r="A30" s="11"/>
      <c r="B30" s="11"/>
      <c r="C30" s="11"/>
      <c r="D30" s="16" t="s">
        <v>40</v>
      </c>
      <c r="E30" s="16"/>
      <c r="F30" s="17">
        <f>F28*0.22</f>
        <v>0</v>
      </c>
    </row>
    <row r="31" spans="1:6" ht="14.4" thickTop="1">
      <c r="A31" s="11"/>
      <c r="B31" s="11"/>
      <c r="C31" s="11"/>
      <c r="D31" s="11"/>
      <c r="E31" s="11"/>
      <c r="F31" s="11"/>
    </row>
    <row r="32" spans="1:6" ht="13.8">
      <c r="A32" s="11"/>
      <c r="B32" s="11"/>
      <c r="C32" s="11"/>
      <c r="D32" s="414" t="s">
        <v>10</v>
      </c>
      <c r="E32" s="414"/>
      <c r="F32" s="19">
        <f>F28+F30</f>
        <v>0</v>
      </c>
    </row>
    <row r="33" spans="1:6" ht="13.8">
      <c r="A33" s="11"/>
      <c r="B33" s="11"/>
      <c r="C33" s="11"/>
      <c r="D33" s="11"/>
      <c r="E33" s="11"/>
      <c r="F33" s="11"/>
    </row>
    <row r="34" spans="1:6" ht="13.8">
      <c r="A34" s="11"/>
      <c r="B34" s="11"/>
      <c r="C34" s="11"/>
      <c r="D34" s="11"/>
      <c r="E34" s="11"/>
      <c r="F34" s="11"/>
    </row>
  </sheetData>
  <mergeCells count="7">
    <mergeCell ref="D32:E32"/>
    <mergeCell ref="C3:F3"/>
    <mergeCell ref="C5:F5"/>
    <mergeCell ref="C7:F7"/>
    <mergeCell ref="C9:F9"/>
    <mergeCell ref="C10:F10"/>
    <mergeCell ref="C11:F11"/>
  </mergeCells>
  <pageMargins left="0.98425196850393704" right="0.75" top="0.78740157480314965" bottom="0.98425196850393704" header="0" footer="0"/>
  <pageSetup paperSize="9"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60"/>
  <sheetViews>
    <sheetView view="pageBreakPreview" topLeftCell="A16" zoomScale="85" zoomScaleNormal="100" zoomScaleSheetLayoutView="85" workbookViewId="0">
      <selection activeCell="E22" sqref="E22:E65"/>
    </sheetView>
  </sheetViews>
  <sheetFormatPr defaultColWidth="9.109375" defaultRowHeight="13.2"/>
  <cols>
    <col min="1" max="1" width="6.88671875" style="352" customWidth="1"/>
    <col min="2" max="2" width="69.44140625" style="359" customWidth="1"/>
    <col min="3" max="3" width="9.44140625" style="354" customWidth="1"/>
    <col min="4" max="4" width="9.33203125" style="355" customWidth="1"/>
    <col min="5" max="5" width="13.5546875" style="355" bestFit="1" customWidth="1"/>
    <col min="6" max="6" width="12.33203125" style="356" customWidth="1"/>
    <col min="7" max="7" width="9.109375" style="359" customWidth="1"/>
    <col min="8" max="16384" width="9.109375" style="359"/>
  </cols>
  <sheetData>
    <row r="1" spans="1:6" s="21" customFormat="1">
      <c r="A1" s="332" t="s">
        <v>22</v>
      </c>
      <c r="B1" s="333" t="s">
        <v>82</v>
      </c>
      <c r="C1" s="314"/>
      <c r="D1" s="315"/>
      <c r="E1" s="314"/>
      <c r="F1" s="334"/>
    </row>
    <row r="2" spans="1:6" s="21" customFormat="1">
      <c r="A2" s="335"/>
      <c r="C2" s="314"/>
      <c r="D2" s="315"/>
      <c r="E2" s="314"/>
      <c r="F2" s="334"/>
    </row>
    <row r="3" spans="1:6" s="21" customFormat="1">
      <c r="A3" s="335">
        <v>1</v>
      </c>
      <c r="B3" s="21" t="s">
        <v>52</v>
      </c>
      <c r="C3" s="314"/>
      <c r="D3" s="315"/>
      <c r="E3" s="314"/>
      <c r="F3" s="334">
        <f>F67</f>
        <v>0</v>
      </c>
    </row>
    <row r="4" spans="1:6" s="21" customFormat="1">
      <c r="A4" s="335"/>
      <c r="C4" s="314"/>
      <c r="D4" s="315"/>
      <c r="E4" s="314"/>
      <c r="F4" s="334"/>
    </row>
    <row r="5" spans="1:6" s="21" customFormat="1">
      <c r="A5" s="335">
        <v>2</v>
      </c>
      <c r="B5" s="21" t="s">
        <v>53</v>
      </c>
      <c r="C5" s="314"/>
      <c r="D5" s="315"/>
      <c r="E5" s="314"/>
      <c r="F5" s="334">
        <f>(F3)*0.1</f>
        <v>0</v>
      </c>
    </row>
    <row r="6" spans="1:6" s="21" customFormat="1" ht="13.8" thickBot="1">
      <c r="A6" s="336"/>
      <c r="B6" s="337"/>
      <c r="C6" s="338"/>
      <c r="D6" s="339"/>
      <c r="E6" s="338"/>
      <c r="F6" s="340"/>
    </row>
    <row r="7" spans="1:6" s="21" customFormat="1" ht="13.8" thickTop="1">
      <c r="A7" s="335"/>
      <c r="C7" s="314"/>
      <c r="D7" s="315"/>
      <c r="E7" s="314"/>
      <c r="F7" s="334"/>
    </row>
    <row r="8" spans="1:6" s="21" customFormat="1">
      <c r="A8" s="335"/>
      <c r="C8" s="314"/>
      <c r="D8" s="341" t="s">
        <v>0</v>
      </c>
      <c r="E8" s="332"/>
      <c r="F8" s="342">
        <f>SUM(F3:F5)</f>
        <v>0</v>
      </c>
    </row>
    <row r="9" spans="1:6" s="21" customFormat="1">
      <c r="A9" s="343"/>
      <c r="B9" s="313"/>
      <c r="C9" s="344"/>
      <c r="D9" s="310"/>
      <c r="E9" s="310"/>
      <c r="F9" s="345"/>
    </row>
    <row r="10" spans="1:6" s="21" customFormat="1">
      <c r="D10" s="334"/>
      <c r="F10" s="334"/>
    </row>
    <row r="11" spans="1:6" s="21" customFormat="1">
      <c r="A11" s="346" t="s">
        <v>15</v>
      </c>
      <c r="B11" s="313" t="s">
        <v>52</v>
      </c>
      <c r="C11" s="314"/>
      <c r="D11" s="315"/>
      <c r="E11" s="315"/>
      <c r="F11" s="334"/>
    </row>
    <row r="12" spans="1:6" s="21" customFormat="1" ht="27" thickBot="1">
      <c r="A12" s="347"/>
      <c r="B12" s="348" t="s">
        <v>5</v>
      </c>
      <c r="C12" s="349" t="s">
        <v>17</v>
      </c>
      <c r="D12" s="350" t="s">
        <v>6</v>
      </c>
      <c r="E12" s="350" t="s">
        <v>7</v>
      </c>
      <c r="F12" s="351" t="s">
        <v>8</v>
      </c>
    </row>
    <row r="13" spans="1:6" s="21" customFormat="1" ht="13.8" thickTop="1">
      <c r="A13" s="20"/>
      <c r="B13" s="330"/>
      <c r="C13" s="309"/>
      <c r="D13" s="310"/>
      <c r="E13" s="310"/>
      <c r="F13" s="345"/>
    </row>
    <row r="14" spans="1:6" s="21" customFormat="1" ht="41.25" customHeight="1">
      <c r="A14" s="20"/>
      <c r="B14" s="419" t="s">
        <v>76</v>
      </c>
      <c r="C14" s="419"/>
      <c r="D14" s="419"/>
      <c r="E14" s="419"/>
      <c r="F14" s="419"/>
    </row>
    <row r="15" spans="1:6" s="21" customFormat="1" ht="31.8" customHeight="1">
      <c r="A15" s="20"/>
      <c r="B15" s="419" t="s">
        <v>61</v>
      </c>
      <c r="C15" s="419"/>
      <c r="D15" s="419"/>
      <c r="E15" s="419"/>
      <c r="F15" s="419"/>
    </row>
    <row r="16" spans="1:6" s="21" customFormat="1" ht="49.8" customHeight="1">
      <c r="A16" s="20"/>
      <c r="B16" s="419" t="s">
        <v>62</v>
      </c>
      <c r="C16" s="419"/>
      <c r="D16" s="419"/>
      <c r="E16" s="419"/>
      <c r="F16" s="419"/>
    </row>
    <row r="17" spans="1:6" s="21" customFormat="1" ht="36.6" customHeight="1">
      <c r="A17" s="20"/>
      <c r="B17" s="419" t="s">
        <v>63</v>
      </c>
      <c r="C17" s="419"/>
      <c r="D17" s="419"/>
      <c r="E17" s="419"/>
      <c r="F17" s="419"/>
    </row>
    <row r="18" spans="1:6" s="21" customFormat="1" ht="30.75" customHeight="1">
      <c r="A18" s="20"/>
      <c r="B18" s="419" t="s">
        <v>64</v>
      </c>
      <c r="C18" s="419"/>
      <c r="D18" s="419"/>
      <c r="E18" s="419"/>
      <c r="F18" s="419"/>
    </row>
    <row r="19" spans="1:6" s="21" customFormat="1" ht="63" customHeight="1">
      <c r="A19" s="20"/>
      <c r="B19" s="419" t="s">
        <v>65</v>
      </c>
      <c r="C19" s="419"/>
      <c r="D19" s="419"/>
      <c r="E19" s="419"/>
      <c r="F19" s="419"/>
    </row>
    <row r="20" spans="1:6" s="21" customFormat="1" ht="30" customHeight="1">
      <c r="A20" s="20"/>
      <c r="B20" s="419" t="s">
        <v>66</v>
      </c>
      <c r="C20" s="419"/>
      <c r="D20" s="419"/>
      <c r="E20" s="419"/>
      <c r="F20" s="419"/>
    </row>
    <row r="21" spans="1:6" s="357" customFormat="1">
      <c r="A21" s="352"/>
      <c r="B21" s="353"/>
      <c r="C21" s="354"/>
      <c r="D21" s="355"/>
      <c r="E21" s="355"/>
      <c r="F21" s="356"/>
    </row>
    <row r="22" spans="1:6" s="21" customFormat="1" ht="39.6">
      <c r="A22" s="21" t="s">
        <v>125</v>
      </c>
      <c r="B22" s="330" t="s">
        <v>574</v>
      </c>
      <c r="C22" s="309" t="s">
        <v>3</v>
      </c>
      <c r="D22" s="310">
        <v>5</v>
      </c>
      <c r="E22" s="310"/>
      <c r="F22" s="358">
        <f t="shared" ref="F22" si="0">D22*E22</f>
        <v>0</v>
      </c>
    </row>
    <row r="23" spans="1:6" s="357" customFormat="1">
      <c r="A23" s="352"/>
      <c r="B23" s="359"/>
      <c r="C23" s="354"/>
      <c r="D23" s="355"/>
      <c r="E23" s="355"/>
      <c r="F23" s="360"/>
    </row>
    <row r="24" spans="1:6" s="357" customFormat="1" ht="52.8">
      <c r="A24" s="21" t="s">
        <v>126</v>
      </c>
      <c r="B24" s="330" t="s">
        <v>575</v>
      </c>
      <c r="C24" s="309" t="s">
        <v>3</v>
      </c>
      <c r="D24" s="310">
        <v>20</v>
      </c>
      <c r="E24" s="310"/>
      <c r="F24" s="358">
        <f t="shared" ref="F24:F28" si="1">D24*E24</f>
        <v>0</v>
      </c>
    </row>
    <row r="25" spans="1:6" s="21" customFormat="1">
      <c r="A25" s="352"/>
      <c r="B25" s="308"/>
      <c r="C25" s="309"/>
      <c r="D25" s="310"/>
      <c r="E25" s="310"/>
      <c r="F25" s="358"/>
    </row>
    <row r="26" spans="1:6" s="21" customFormat="1" ht="39.6">
      <c r="A26" s="21" t="s">
        <v>127</v>
      </c>
      <c r="B26" s="308" t="s">
        <v>576</v>
      </c>
      <c r="C26" s="309" t="s">
        <v>4</v>
      </c>
      <c r="D26" s="310">
        <v>50</v>
      </c>
      <c r="E26" s="310"/>
      <c r="F26" s="358">
        <f t="shared" si="1"/>
        <v>0</v>
      </c>
    </row>
    <row r="27" spans="1:6" s="21" customFormat="1">
      <c r="A27" s="20"/>
      <c r="B27" s="308"/>
      <c r="C27" s="309"/>
      <c r="D27" s="310"/>
      <c r="E27" s="310"/>
      <c r="F27" s="358"/>
    </row>
    <row r="28" spans="1:6" s="21" customFormat="1" ht="39.6">
      <c r="A28" s="21" t="s">
        <v>128</v>
      </c>
      <c r="B28" s="308" t="s">
        <v>577</v>
      </c>
      <c r="C28" s="309" t="s">
        <v>3</v>
      </c>
      <c r="D28" s="310">
        <v>1</v>
      </c>
      <c r="E28" s="310"/>
      <c r="F28" s="358">
        <f t="shared" si="1"/>
        <v>0</v>
      </c>
    </row>
    <row r="29" spans="1:6" s="21" customFormat="1">
      <c r="A29" s="20"/>
      <c r="B29" s="308"/>
      <c r="C29" s="309"/>
      <c r="D29" s="310"/>
      <c r="E29" s="310"/>
      <c r="F29" s="358"/>
    </row>
    <row r="30" spans="1:6" s="21" customFormat="1" ht="39.6">
      <c r="A30" s="21" t="s">
        <v>129</v>
      </c>
      <c r="B30" s="308" t="s">
        <v>578</v>
      </c>
      <c r="C30" s="309" t="s">
        <v>1</v>
      </c>
      <c r="D30" s="310">
        <v>30</v>
      </c>
      <c r="E30" s="310"/>
      <c r="F30" s="358">
        <f t="shared" ref="F30" si="2">D30*E30</f>
        <v>0</v>
      </c>
    </row>
    <row r="31" spans="1:6" s="21" customFormat="1">
      <c r="A31" s="20"/>
      <c r="B31" s="308"/>
      <c r="C31" s="309"/>
      <c r="D31" s="310"/>
      <c r="E31" s="310"/>
      <c r="F31" s="358"/>
    </row>
    <row r="32" spans="1:6" s="21" customFormat="1" ht="39.6">
      <c r="A32" s="21" t="s">
        <v>130</v>
      </c>
      <c r="B32" s="308" t="s">
        <v>112</v>
      </c>
      <c r="C32" s="309" t="s">
        <v>4</v>
      </c>
      <c r="D32" s="310">
        <v>6.5</v>
      </c>
      <c r="E32" s="310"/>
      <c r="F32" s="358">
        <f t="shared" ref="F32" si="3">D32*E32</f>
        <v>0</v>
      </c>
    </row>
    <row r="33" spans="1:6" s="21" customFormat="1">
      <c r="A33" s="20"/>
      <c r="B33" s="308"/>
      <c r="C33" s="309"/>
      <c r="D33" s="310"/>
      <c r="E33" s="310"/>
      <c r="F33" s="358"/>
    </row>
    <row r="34" spans="1:6" s="21" customFormat="1" ht="26.4">
      <c r="A34" s="21" t="s">
        <v>131</v>
      </c>
      <c r="B34" s="308" t="s">
        <v>579</v>
      </c>
      <c r="C34" s="309" t="s">
        <v>1</v>
      </c>
      <c r="D34" s="310">
        <v>16</v>
      </c>
      <c r="E34" s="310"/>
      <c r="F34" s="358">
        <f t="shared" ref="F34" si="4">D34*E34</f>
        <v>0</v>
      </c>
    </row>
    <row r="35" spans="1:6" s="21" customFormat="1">
      <c r="A35" s="20"/>
      <c r="B35" s="308"/>
      <c r="C35" s="309"/>
      <c r="D35" s="310"/>
      <c r="E35" s="310"/>
      <c r="F35" s="358"/>
    </row>
    <row r="36" spans="1:6" s="21" customFormat="1" ht="34.200000000000003" customHeight="1">
      <c r="A36" s="21" t="s">
        <v>132</v>
      </c>
      <c r="B36" s="308" t="s">
        <v>113</v>
      </c>
      <c r="C36" s="309" t="s">
        <v>1</v>
      </c>
      <c r="D36" s="310">
        <v>140</v>
      </c>
      <c r="E36" s="310"/>
      <c r="F36" s="311">
        <f t="shared" ref="F36" si="5">D36*E36</f>
        <v>0</v>
      </c>
    </row>
    <row r="37" spans="1:6" s="21" customFormat="1">
      <c r="A37" s="20"/>
      <c r="B37" s="308"/>
      <c r="C37" s="309"/>
      <c r="D37" s="310"/>
      <c r="E37" s="310"/>
      <c r="F37" s="358"/>
    </row>
    <row r="38" spans="1:6" s="21" customFormat="1" ht="26.4">
      <c r="A38" s="21" t="s">
        <v>133</v>
      </c>
      <c r="B38" s="308" t="s">
        <v>580</v>
      </c>
      <c r="C38" s="309" t="s">
        <v>1</v>
      </c>
      <c r="D38" s="310">
        <v>30</v>
      </c>
      <c r="E38" s="310"/>
      <c r="F38" s="311">
        <f t="shared" ref="F38" si="6">D38*E38</f>
        <v>0</v>
      </c>
    </row>
    <row r="39" spans="1:6" s="357" customFormat="1">
      <c r="A39" s="20"/>
      <c r="B39" s="359"/>
      <c r="C39" s="354"/>
      <c r="D39" s="355"/>
      <c r="E39" s="355"/>
      <c r="F39" s="360"/>
    </row>
    <row r="40" spans="1:6" s="357" customFormat="1">
      <c r="A40" s="21" t="s">
        <v>134</v>
      </c>
      <c r="B40" s="308" t="s">
        <v>114</v>
      </c>
      <c r="C40" s="309" t="s">
        <v>93</v>
      </c>
      <c r="D40" s="361">
        <v>98</v>
      </c>
      <c r="E40" s="310"/>
      <c r="F40" s="311">
        <f t="shared" ref="F40:F44" si="7">D40*E40</f>
        <v>0</v>
      </c>
    </row>
    <row r="41" spans="1:6" s="357" customFormat="1">
      <c r="A41" s="20"/>
      <c r="B41" s="359"/>
      <c r="C41" s="354"/>
      <c r="D41" s="355"/>
      <c r="E41" s="355"/>
      <c r="F41" s="360"/>
    </row>
    <row r="42" spans="1:6" s="21" customFormat="1" ht="39.6">
      <c r="A42" s="21" t="s">
        <v>135</v>
      </c>
      <c r="B42" s="308" t="s">
        <v>581</v>
      </c>
      <c r="C42" s="309" t="s">
        <v>3</v>
      </c>
      <c r="D42" s="310">
        <v>1</v>
      </c>
      <c r="E42" s="310"/>
      <c r="F42" s="311">
        <f t="shared" si="7"/>
        <v>0</v>
      </c>
    </row>
    <row r="43" spans="1:6" s="21" customFormat="1">
      <c r="A43" s="20"/>
      <c r="B43" s="308"/>
      <c r="C43" s="309"/>
      <c r="D43" s="310"/>
      <c r="E43" s="310"/>
      <c r="F43" s="358"/>
    </row>
    <row r="44" spans="1:6" s="21" customFormat="1" ht="26.4">
      <c r="A44" s="21" t="s">
        <v>136</v>
      </c>
      <c r="B44" s="308" t="s">
        <v>582</v>
      </c>
      <c r="C44" s="309" t="s">
        <v>93</v>
      </c>
      <c r="D44" s="310">
        <v>4</v>
      </c>
      <c r="E44" s="310"/>
      <c r="F44" s="311">
        <f t="shared" si="7"/>
        <v>0</v>
      </c>
    </row>
    <row r="45" spans="1:6" s="21" customFormat="1">
      <c r="A45" s="20"/>
      <c r="B45" s="308"/>
      <c r="C45" s="309"/>
      <c r="D45" s="310"/>
      <c r="E45" s="310"/>
      <c r="F45" s="358"/>
    </row>
    <row r="46" spans="1:6" s="21" customFormat="1" ht="39.6">
      <c r="A46" s="21" t="s">
        <v>137</v>
      </c>
      <c r="B46" s="330" t="s">
        <v>583</v>
      </c>
      <c r="C46" s="309" t="s">
        <v>2</v>
      </c>
      <c r="D46" s="310">
        <v>0.5</v>
      </c>
      <c r="E46" s="310"/>
      <c r="F46" s="358">
        <f t="shared" ref="F46" si="8">D46*E46</f>
        <v>0</v>
      </c>
    </row>
    <row r="47" spans="1:6" s="21" customFormat="1">
      <c r="A47" s="20"/>
      <c r="B47" s="308"/>
      <c r="C47" s="309"/>
      <c r="D47" s="310"/>
      <c r="E47" s="310"/>
      <c r="F47" s="358"/>
    </row>
    <row r="48" spans="1:6" s="21" customFormat="1" ht="39.6">
      <c r="A48" s="21" t="s">
        <v>138</v>
      </c>
      <c r="B48" s="308" t="s">
        <v>115</v>
      </c>
      <c r="C48" s="309" t="s">
        <v>3</v>
      </c>
      <c r="D48" s="310">
        <v>9</v>
      </c>
      <c r="E48" s="310"/>
      <c r="F48" s="358">
        <f t="shared" ref="F48" si="9">D48*E48</f>
        <v>0</v>
      </c>
    </row>
    <row r="49" spans="1:6" s="357" customFormat="1">
      <c r="A49" s="20"/>
      <c r="B49" s="359"/>
      <c r="C49" s="354"/>
      <c r="D49" s="355"/>
      <c r="E49" s="355"/>
      <c r="F49" s="360"/>
    </row>
    <row r="50" spans="1:6" s="357" customFormat="1" ht="26.4">
      <c r="A50" s="21" t="s">
        <v>139</v>
      </c>
      <c r="B50" s="308" t="s">
        <v>116</v>
      </c>
      <c r="C50" s="309" t="s">
        <v>93</v>
      </c>
      <c r="D50" s="310">
        <v>72</v>
      </c>
      <c r="E50" s="310"/>
      <c r="F50" s="358">
        <f t="shared" ref="F50" si="10">D50*E50</f>
        <v>0</v>
      </c>
    </row>
    <row r="51" spans="1:6" s="357" customFormat="1">
      <c r="A51" s="20"/>
      <c r="B51" s="359"/>
      <c r="C51" s="354"/>
      <c r="D51" s="355"/>
      <c r="E51" s="355"/>
      <c r="F51" s="360"/>
    </row>
    <row r="52" spans="1:6" s="357" customFormat="1" ht="26.4">
      <c r="A52" s="21" t="s">
        <v>140</v>
      </c>
      <c r="B52" s="308" t="s">
        <v>584</v>
      </c>
      <c r="C52" s="309" t="s">
        <v>93</v>
      </c>
      <c r="D52" s="310">
        <v>18</v>
      </c>
      <c r="E52" s="310"/>
      <c r="F52" s="358">
        <f t="shared" ref="F52" si="11">D52*E52</f>
        <v>0</v>
      </c>
    </row>
    <row r="53" spans="1:6" s="21" customFormat="1">
      <c r="A53" s="20"/>
      <c r="B53" s="308"/>
      <c r="C53" s="309"/>
      <c r="D53" s="310"/>
      <c r="E53" s="310"/>
      <c r="F53" s="358"/>
    </row>
    <row r="54" spans="1:6" s="21" customFormat="1" ht="26.4">
      <c r="A54" s="21" t="s">
        <v>177</v>
      </c>
      <c r="B54" s="308" t="s">
        <v>585</v>
      </c>
      <c r="C54" s="309" t="s">
        <v>1</v>
      </c>
      <c r="D54" s="310">
        <v>2.9</v>
      </c>
      <c r="E54" s="310"/>
      <c r="F54" s="358">
        <f t="shared" ref="F54:F56" si="12">D54*E54</f>
        <v>0</v>
      </c>
    </row>
    <row r="55" spans="1:6" s="21" customFormat="1">
      <c r="A55" s="20"/>
      <c r="B55" s="308"/>
      <c r="C55" s="309"/>
      <c r="D55" s="310"/>
      <c r="E55" s="310"/>
      <c r="F55" s="358"/>
    </row>
    <row r="56" spans="1:6" s="21" customFormat="1" ht="26.4">
      <c r="A56" s="21" t="s">
        <v>587</v>
      </c>
      <c r="B56" s="308" t="s">
        <v>586</v>
      </c>
      <c r="C56" s="309" t="s">
        <v>4</v>
      </c>
      <c r="D56" s="310">
        <v>14</v>
      </c>
      <c r="E56" s="310"/>
      <c r="F56" s="358">
        <f t="shared" si="12"/>
        <v>0</v>
      </c>
    </row>
    <row r="57" spans="1:6" s="21" customFormat="1">
      <c r="A57" s="20"/>
      <c r="B57" s="308"/>
      <c r="C57" s="309"/>
      <c r="D57" s="310"/>
      <c r="E57" s="310"/>
      <c r="F57" s="358"/>
    </row>
    <row r="58" spans="1:6" s="21" customFormat="1" ht="26.4">
      <c r="A58" s="21" t="s">
        <v>588</v>
      </c>
      <c r="B58" s="330" t="s">
        <v>589</v>
      </c>
      <c r="C58" s="309" t="s">
        <v>4</v>
      </c>
      <c r="D58" s="310">
        <v>34</v>
      </c>
      <c r="E58" s="310"/>
      <c r="F58" s="358">
        <f>D58*E58</f>
        <v>0</v>
      </c>
    </row>
    <row r="59" spans="1:6" s="21" customFormat="1">
      <c r="A59" s="20"/>
      <c r="B59" s="308"/>
      <c r="C59" s="309"/>
      <c r="D59" s="310"/>
      <c r="E59" s="310"/>
      <c r="F59" s="358"/>
    </row>
    <row r="60" spans="1:6" s="21" customFormat="1" ht="52.8">
      <c r="A60" s="21" t="s">
        <v>593</v>
      </c>
      <c r="B60" s="308" t="s">
        <v>91</v>
      </c>
    </row>
    <row r="61" spans="1:6" s="21" customFormat="1">
      <c r="A61" s="20" t="s">
        <v>41</v>
      </c>
      <c r="B61" s="330" t="s">
        <v>99</v>
      </c>
      <c r="C61" s="309" t="s">
        <v>3</v>
      </c>
      <c r="D61" s="310">
        <v>64</v>
      </c>
      <c r="E61" s="310"/>
      <c r="F61" s="358">
        <f>D61*E61</f>
        <v>0</v>
      </c>
    </row>
    <row r="62" spans="1:6" s="21" customFormat="1">
      <c r="A62" s="20" t="s">
        <v>42</v>
      </c>
      <c r="B62" s="330" t="s">
        <v>591</v>
      </c>
      <c r="C62" s="309" t="s">
        <v>3</v>
      </c>
      <c r="D62" s="310">
        <v>5</v>
      </c>
      <c r="E62" s="310"/>
      <c r="F62" s="358">
        <f>D62*E62</f>
        <v>0</v>
      </c>
    </row>
    <row r="63" spans="1:6" s="21" customFormat="1">
      <c r="A63" s="20" t="s">
        <v>590</v>
      </c>
      <c r="B63" s="330" t="s">
        <v>592</v>
      </c>
      <c r="C63" s="309" t="s">
        <v>3</v>
      </c>
      <c r="D63" s="310">
        <v>2</v>
      </c>
      <c r="E63" s="310"/>
      <c r="F63" s="358">
        <f>D63*E63</f>
        <v>0</v>
      </c>
    </row>
    <row r="64" spans="1:6" s="21" customFormat="1">
      <c r="B64" s="308"/>
      <c r="C64" s="309"/>
      <c r="D64" s="310"/>
      <c r="E64" s="310"/>
      <c r="F64" s="358"/>
    </row>
    <row r="65" spans="1:9" s="21" customFormat="1" ht="52.8">
      <c r="A65" s="362" t="s">
        <v>594</v>
      </c>
      <c r="B65" s="330" t="s">
        <v>123</v>
      </c>
      <c r="C65" s="309" t="s">
        <v>1</v>
      </c>
      <c r="D65" s="310">
        <v>135</v>
      </c>
      <c r="E65" s="310"/>
      <c r="F65" s="358">
        <f>D65*E65</f>
        <v>0</v>
      </c>
    </row>
    <row r="66" spans="1:9" s="308" customFormat="1">
      <c r="A66" s="20"/>
      <c r="B66" s="330"/>
      <c r="C66" s="314"/>
      <c r="D66" s="315"/>
      <c r="E66" s="315"/>
      <c r="F66" s="345"/>
    </row>
    <row r="67" spans="1:9" s="308" customFormat="1" ht="13.8" thickBot="1">
      <c r="A67" s="363"/>
      <c r="B67" s="325" t="s">
        <v>54</v>
      </c>
      <c r="C67" s="326"/>
      <c r="D67" s="327"/>
      <c r="E67" s="327"/>
      <c r="F67" s="364">
        <f>SUM(F21:F66)</f>
        <v>0</v>
      </c>
    </row>
    <row r="68" spans="1:9" s="308" customFormat="1" ht="13.8" thickTop="1">
      <c r="A68" s="20"/>
      <c r="B68" s="330"/>
      <c r="C68" s="309"/>
      <c r="D68" s="310"/>
      <c r="E68" s="310"/>
      <c r="F68" s="345"/>
    </row>
    <row r="69" spans="1:9" s="308" customFormat="1">
      <c r="A69" s="20"/>
      <c r="C69" s="309"/>
      <c r="D69" s="310"/>
      <c r="E69" s="310"/>
      <c r="F69" s="345"/>
      <c r="G69" s="322"/>
      <c r="H69" s="365"/>
      <c r="I69" s="365"/>
    </row>
    <row r="70" spans="1:9" s="308" customFormat="1">
      <c r="A70" s="20"/>
      <c r="C70" s="309"/>
      <c r="D70" s="310"/>
      <c r="E70" s="310"/>
      <c r="F70" s="345"/>
      <c r="G70" s="322"/>
      <c r="H70" s="365"/>
      <c r="I70" s="365"/>
    </row>
    <row r="71" spans="1:9" s="308" customFormat="1">
      <c r="A71" s="20"/>
      <c r="C71" s="309"/>
      <c r="D71" s="310"/>
      <c r="E71" s="310"/>
      <c r="F71" s="345"/>
      <c r="G71" s="322"/>
      <c r="H71" s="365"/>
      <c r="I71" s="365"/>
    </row>
    <row r="72" spans="1:9" s="308" customFormat="1">
      <c r="A72" s="20"/>
      <c r="C72" s="309"/>
      <c r="D72" s="310"/>
      <c r="E72" s="310"/>
      <c r="F72" s="345"/>
      <c r="G72" s="322"/>
      <c r="H72" s="365"/>
      <c r="I72" s="365"/>
    </row>
    <row r="73" spans="1:9" s="308" customFormat="1">
      <c r="A73" s="20"/>
      <c r="C73" s="309"/>
      <c r="D73" s="310"/>
      <c r="E73" s="310"/>
      <c r="F73" s="345"/>
      <c r="G73" s="322"/>
      <c r="H73" s="365"/>
      <c r="I73" s="365"/>
    </row>
    <row r="74" spans="1:9" s="308" customFormat="1">
      <c r="A74" s="20"/>
      <c r="C74" s="309"/>
      <c r="D74" s="310"/>
      <c r="E74" s="310"/>
      <c r="F74" s="345"/>
      <c r="G74" s="322"/>
      <c r="H74" s="365"/>
      <c r="I74" s="365"/>
    </row>
    <row r="75" spans="1:9" s="308" customFormat="1">
      <c r="A75" s="20"/>
      <c r="C75" s="309"/>
      <c r="D75" s="310"/>
      <c r="E75" s="310"/>
      <c r="F75" s="345"/>
      <c r="G75" s="322"/>
      <c r="H75" s="365"/>
      <c r="I75" s="365"/>
    </row>
    <row r="76" spans="1:9" s="308" customFormat="1">
      <c r="A76" s="20"/>
      <c r="C76" s="309"/>
      <c r="D76" s="310"/>
      <c r="E76" s="310"/>
      <c r="F76" s="345"/>
      <c r="G76" s="322"/>
      <c r="H76" s="365"/>
      <c r="I76" s="365"/>
    </row>
    <row r="77" spans="1:9" s="308" customFormat="1">
      <c r="A77" s="20"/>
      <c r="C77" s="309"/>
      <c r="D77" s="310"/>
      <c r="E77" s="310"/>
      <c r="F77" s="345"/>
      <c r="G77" s="322"/>
      <c r="H77" s="365"/>
      <c r="I77" s="365"/>
    </row>
    <row r="78" spans="1:9" s="308" customFormat="1">
      <c r="A78" s="20"/>
      <c r="C78" s="309"/>
      <c r="D78" s="310"/>
      <c r="E78" s="310"/>
      <c r="F78" s="345"/>
      <c r="G78" s="322"/>
      <c r="H78" s="365"/>
      <c r="I78" s="365"/>
    </row>
    <row r="79" spans="1:9" s="308" customFormat="1">
      <c r="A79" s="20"/>
      <c r="C79" s="309"/>
      <c r="D79" s="310"/>
      <c r="E79" s="310"/>
      <c r="F79" s="345"/>
      <c r="G79" s="322"/>
      <c r="H79" s="365"/>
      <c r="I79" s="365"/>
    </row>
    <row r="80" spans="1:9">
      <c r="G80" s="366"/>
      <c r="H80" s="367"/>
      <c r="I80" s="367"/>
    </row>
    <row r="81" spans="7:9">
      <c r="G81" s="366"/>
      <c r="H81" s="367"/>
      <c r="I81" s="367"/>
    </row>
    <row r="82" spans="7:9">
      <c r="G82" s="366"/>
      <c r="H82" s="367"/>
      <c r="I82" s="367"/>
    </row>
    <row r="83" spans="7:9">
      <c r="G83" s="366"/>
      <c r="H83" s="367"/>
      <c r="I83" s="367"/>
    </row>
    <row r="84" spans="7:9">
      <c r="G84" s="366"/>
      <c r="H84" s="367"/>
      <c r="I84" s="367"/>
    </row>
    <row r="85" spans="7:9">
      <c r="G85" s="366"/>
      <c r="H85" s="367"/>
      <c r="I85" s="367"/>
    </row>
    <row r="86" spans="7:9">
      <c r="G86" s="366"/>
      <c r="H86" s="367"/>
      <c r="I86" s="367"/>
    </row>
    <row r="87" spans="7:9">
      <c r="G87" s="366"/>
      <c r="H87" s="367"/>
      <c r="I87" s="367"/>
    </row>
    <row r="88" spans="7:9">
      <c r="G88" s="366"/>
      <c r="H88" s="367"/>
      <c r="I88" s="367"/>
    </row>
    <row r="89" spans="7:9">
      <c r="G89" s="366"/>
      <c r="H89" s="367"/>
      <c r="I89" s="367"/>
    </row>
    <row r="90" spans="7:9">
      <c r="G90" s="366"/>
      <c r="H90" s="367"/>
      <c r="I90" s="367"/>
    </row>
    <row r="91" spans="7:9">
      <c r="G91" s="366"/>
      <c r="H91" s="367"/>
      <c r="I91" s="367"/>
    </row>
    <row r="92" spans="7:9">
      <c r="G92" s="366"/>
      <c r="H92" s="367"/>
      <c r="I92" s="367"/>
    </row>
    <row r="93" spans="7:9">
      <c r="G93" s="366"/>
      <c r="H93" s="367"/>
      <c r="I93" s="367"/>
    </row>
    <row r="94" spans="7:9">
      <c r="G94" s="366"/>
      <c r="H94" s="367"/>
      <c r="I94" s="367"/>
    </row>
    <row r="95" spans="7:9">
      <c r="G95" s="366"/>
      <c r="H95" s="367"/>
      <c r="I95" s="367"/>
    </row>
    <row r="96" spans="7:9">
      <c r="G96" s="366"/>
      <c r="H96" s="367"/>
      <c r="I96" s="367"/>
    </row>
    <row r="97" spans="7:9">
      <c r="G97" s="366"/>
      <c r="H97" s="367"/>
      <c r="I97" s="367"/>
    </row>
    <row r="98" spans="7:9">
      <c r="G98" s="366"/>
      <c r="H98" s="367"/>
      <c r="I98" s="367"/>
    </row>
    <row r="99" spans="7:9">
      <c r="G99" s="366"/>
      <c r="H99" s="367"/>
      <c r="I99" s="367"/>
    </row>
    <row r="100" spans="7:9">
      <c r="G100" s="366"/>
      <c r="H100" s="367"/>
      <c r="I100" s="367"/>
    </row>
    <row r="101" spans="7:9">
      <c r="G101" s="366"/>
      <c r="H101" s="367"/>
      <c r="I101" s="367"/>
    </row>
    <row r="102" spans="7:9">
      <c r="G102" s="366"/>
      <c r="H102" s="367"/>
      <c r="I102" s="367"/>
    </row>
    <row r="103" spans="7:9">
      <c r="G103" s="366"/>
      <c r="H103" s="367"/>
      <c r="I103" s="367"/>
    </row>
    <row r="104" spans="7:9">
      <c r="G104" s="366"/>
      <c r="H104" s="367"/>
      <c r="I104" s="367"/>
    </row>
    <row r="105" spans="7:9">
      <c r="G105" s="366"/>
      <c r="H105" s="367"/>
      <c r="I105" s="367"/>
    </row>
    <row r="106" spans="7:9">
      <c r="G106" s="366"/>
      <c r="H106" s="367"/>
      <c r="I106" s="367"/>
    </row>
    <row r="107" spans="7:9">
      <c r="G107" s="366"/>
      <c r="H107" s="367"/>
      <c r="I107" s="367"/>
    </row>
    <row r="108" spans="7:9">
      <c r="G108" s="366"/>
      <c r="H108" s="367"/>
      <c r="I108" s="367"/>
    </row>
    <row r="109" spans="7:9">
      <c r="G109" s="366"/>
      <c r="H109" s="367"/>
      <c r="I109" s="367"/>
    </row>
    <row r="110" spans="7:9">
      <c r="G110" s="366"/>
      <c r="H110" s="367"/>
      <c r="I110" s="367"/>
    </row>
    <row r="111" spans="7:9">
      <c r="G111" s="366"/>
      <c r="H111" s="367"/>
      <c r="I111" s="367"/>
    </row>
    <row r="112" spans="7:9">
      <c r="G112" s="366"/>
      <c r="H112" s="367"/>
      <c r="I112" s="367"/>
    </row>
    <row r="113" spans="7:9">
      <c r="G113" s="366"/>
      <c r="H113" s="367"/>
      <c r="I113" s="367"/>
    </row>
    <row r="114" spans="7:9">
      <c r="G114" s="366"/>
      <c r="H114" s="367"/>
      <c r="I114" s="367"/>
    </row>
    <row r="115" spans="7:9">
      <c r="G115" s="368"/>
      <c r="H115" s="367"/>
      <c r="I115" s="367"/>
    </row>
    <row r="116" spans="7:9">
      <c r="G116" s="366"/>
      <c r="H116" s="367"/>
      <c r="I116" s="367"/>
    </row>
    <row r="117" spans="7:9">
      <c r="G117" s="366"/>
      <c r="H117" s="367"/>
      <c r="I117" s="367"/>
    </row>
    <row r="118" spans="7:9">
      <c r="G118" s="366"/>
      <c r="H118" s="367"/>
      <c r="I118" s="367"/>
    </row>
    <row r="119" spans="7:9">
      <c r="G119" s="366"/>
      <c r="H119" s="367"/>
      <c r="I119" s="367"/>
    </row>
    <row r="120" spans="7:9">
      <c r="G120" s="366"/>
      <c r="H120" s="367"/>
      <c r="I120" s="367"/>
    </row>
    <row r="121" spans="7:9">
      <c r="G121" s="366"/>
      <c r="H121" s="367"/>
      <c r="I121" s="367"/>
    </row>
    <row r="122" spans="7:9">
      <c r="G122" s="366"/>
      <c r="H122" s="367"/>
      <c r="I122" s="367"/>
    </row>
    <row r="123" spans="7:9">
      <c r="H123" s="367"/>
      <c r="I123" s="367"/>
    </row>
    <row r="124" spans="7:9">
      <c r="G124" s="369"/>
      <c r="H124" s="367"/>
      <c r="I124" s="367"/>
    </row>
    <row r="125" spans="7:9">
      <c r="G125" s="369"/>
      <c r="H125" s="367"/>
      <c r="I125" s="367"/>
    </row>
    <row r="126" spans="7:9">
      <c r="G126" s="369"/>
      <c r="H126" s="367"/>
      <c r="I126" s="367"/>
    </row>
    <row r="127" spans="7:9">
      <c r="G127" s="369"/>
      <c r="H127" s="367"/>
      <c r="I127" s="367"/>
    </row>
    <row r="128" spans="7:9">
      <c r="G128" s="369"/>
      <c r="H128" s="366"/>
      <c r="I128" s="367"/>
    </row>
    <row r="129" spans="7:9">
      <c r="G129" s="369"/>
      <c r="H129" s="367"/>
      <c r="I129" s="367"/>
    </row>
    <row r="130" spans="7:9">
      <c r="G130" s="369"/>
      <c r="H130" s="367"/>
      <c r="I130" s="367"/>
    </row>
    <row r="131" spans="7:9">
      <c r="G131" s="369"/>
      <c r="H131" s="367"/>
      <c r="I131" s="367"/>
    </row>
    <row r="132" spans="7:9">
      <c r="G132" s="369"/>
      <c r="H132" s="367"/>
      <c r="I132" s="367"/>
    </row>
    <row r="133" spans="7:9">
      <c r="G133" s="369"/>
      <c r="H133" s="367"/>
      <c r="I133" s="367"/>
    </row>
    <row r="134" spans="7:9">
      <c r="G134" s="369"/>
      <c r="H134" s="367"/>
      <c r="I134" s="367"/>
    </row>
    <row r="135" spans="7:9">
      <c r="G135" s="369"/>
      <c r="H135" s="367"/>
      <c r="I135" s="367"/>
    </row>
    <row r="136" spans="7:9">
      <c r="G136" s="369"/>
    </row>
    <row r="137" spans="7:9">
      <c r="H137" s="369"/>
      <c r="I137" s="369"/>
    </row>
    <row r="138" spans="7:9">
      <c r="G138" s="369"/>
      <c r="H138" s="369"/>
      <c r="I138" s="369"/>
    </row>
    <row r="139" spans="7:9">
      <c r="G139" s="369"/>
      <c r="H139" s="369"/>
      <c r="I139" s="369"/>
    </row>
    <row r="140" spans="7:9">
      <c r="G140" s="369"/>
      <c r="H140" s="369"/>
      <c r="I140" s="369"/>
    </row>
    <row r="141" spans="7:9">
      <c r="G141" s="369"/>
      <c r="H141" s="369"/>
      <c r="I141" s="369"/>
    </row>
    <row r="142" spans="7:9">
      <c r="G142" s="369"/>
      <c r="H142" s="369"/>
      <c r="I142" s="369"/>
    </row>
    <row r="143" spans="7:9">
      <c r="G143" s="369"/>
      <c r="H143" s="369"/>
      <c r="I143" s="369"/>
    </row>
    <row r="144" spans="7:9">
      <c r="G144" s="369"/>
      <c r="H144" s="369"/>
      <c r="I144" s="369"/>
    </row>
    <row r="145" spans="7:9">
      <c r="G145" s="369"/>
      <c r="H145" s="369"/>
      <c r="I145" s="369"/>
    </row>
    <row r="146" spans="7:9">
      <c r="G146" s="369"/>
      <c r="H146" s="369"/>
      <c r="I146" s="369"/>
    </row>
    <row r="147" spans="7:9">
      <c r="G147" s="369"/>
      <c r="H147" s="369"/>
      <c r="I147" s="369"/>
    </row>
    <row r="148" spans="7:9">
      <c r="G148" s="369"/>
      <c r="H148" s="369"/>
      <c r="I148" s="369"/>
    </row>
    <row r="149" spans="7:9">
      <c r="G149" s="369"/>
      <c r="H149" s="369"/>
      <c r="I149" s="369"/>
    </row>
    <row r="150" spans="7:9">
      <c r="G150" s="369"/>
    </row>
    <row r="151" spans="7:9">
      <c r="G151" s="369"/>
      <c r="H151" s="369"/>
      <c r="I151" s="369"/>
    </row>
    <row r="152" spans="7:9">
      <c r="G152" s="369"/>
      <c r="H152" s="369"/>
      <c r="I152" s="369"/>
    </row>
    <row r="153" spans="7:9">
      <c r="G153" s="369"/>
      <c r="H153" s="369"/>
      <c r="I153" s="369"/>
    </row>
    <row r="154" spans="7:9">
      <c r="G154" s="369"/>
      <c r="H154" s="369"/>
      <c r="I154" s="369"/>
    </row>
    <row r="155" spans="7:9">
      <c r="G155" s="369"/>
      <c r="H155" s="369"/>
      <c r="I155" s="369"/>
    </row>
    <row r="156" spans="7:9">
      <c r="G156" s="369"/>
      <c r="H156" s="369"/>
      <c r="I156" s="369"/>
    </row>
    <row r="157" spans="7:9">
      <c r="G157" s="369"/>
      <c r="H157" s="369"/>
      <c r="I157" s="369"/>
    </row>
    <row r="158" spans="7:9">
      <c r="G158" s="369"/>
      <c r="H158" s="369"/>
      <c r="I158" s="369"/>
    </row>
    <row r="159" spans="7:9">
      <c r="G159" s="369"/>
      <c r="H159" s="369"/>
      <c r="I159" s="369"/>
    </row>
    <row r="160" spans="7:9">
      <c r="G160" s="369"/>
      <c r="H160" s="369"/>
      <c r="I160" s="369"/>
    </row>
    <row r="161" spans="7:9">
      <c r="G161" s="369"/>
      <c r="H161" s="369"/>
      <c r="I161" s="369"/>
    </row>
    <row r="162" spans="7:9">
      <c r="G162" s="369"/>
      <c r="H162" s="369"/>
      <c r="I162" s="369"/>
    </row>
    <row r="163" spans="7:9">
      <c r="G163" s="369"/>
      <c r="H163" s="369"/>
      <c r="I163" s="369"/>
    </row>
    <row r="164" spans="7:9">
      <c r="G164" s="369"/>
      <c r="H164" s="369"/>
      <c r="I164" s="369"/>
    </row>
    <row r="165" spans="7:9">
      <c r="G165" s="369"/>
      <c r="H165" s="369"/>
      <c r="I165" s="369"/>
    </row>
    <row r="166" spans="7:9">
      <c r="G166" s="369"/>
      <c r="H166" s="369"/>
      <c r="I166" s="369"/>
    </row>
    <row r="167" spans="7:9">
      <c r="G167" s="369"/>
      <c r="H167" s="369"/>
      <c r="I167" s="369"/>
    </row>
    <row r="168" spans="7:9">
      <c r="G168" s="369"/>
      <c r="H168" s="369"/>
      <c r="I168" s="369"/>
    </row>
    <row r="169" spans="7:9">
      <c r="G169" s="369"/>
      <c r="H169" s="369"/>
      <c r="I169" s="369"/>
    </row>
    <row r="170" spans="7:9">
      <c r="G170" s="369"/>
      <c r="H170" s="369"/>
      <c r="I170" s="369"/>
    </row>
    <row r="171" spans="7:9">
      <c r="G171" s="369"/>
      <c r="H171" s="369"/>
      <c r="I171" s="369"/>
    </row>
    <row r="172" spans="7:9">
      <c r="G172" s="369"/>
      <c r="H172" s="369"/>
      <c r="I172" s="369"/>
    </row>
    <row r="173" spans="7:9">
      <c r="G173" s="369"/>
      <c r="H173" s="369"/>
      <c r="I173" s="369"/>
    </row>
    <row r="174" spans="7:9">
      <c r="G174" s="369"/>
      <c r="H174" s="369"/>
      <c r="I174" s="369"/>
    </row>
    <row r="175" spans="7:9">
      <c r="G175" s="369"/>
      <c r="H175" s="369"/>
      <c r="I175" s="369"/>
    </row>
    <row r="176" spans="7:9">
      <c r="H176" s="369"/>
      <c r="I176" s="369"/>
    </row>
    <row r="177" spans="7:9">
      <c r="H177" s="369"/>
      <c r="I177" s="369"/>
    </row>
    <row r="178" spans="7:9">
      <c r="H178" s="369"/>
      <c r="I178" s="369"/>
    </row>
    <row r="179" spans="7:9">
      <c r="H179" s="369"/>
      <c r="I179" s="369"/>
    </row>
    <row r="180" spans="7:9">
      <c r="H180" s="369"/>
      <c r="I180" s="369"/>
    </row>
    <row r="181" spans="7:9">
      <c r="G181" s="369"/>
      <c r="H181" s="369"/>
      <c r="I181" s="369"/>
    </row>
    <row r="182" spans="7:9">
      <c r="G182" s="369"/>
      <c r="H182" s="369"/>
      <c r="I182" s="369"/>
    </row>
    <row r="183" spans="7:9">
      <c r="G183" s="369"/>
      <c r="H183" s="369"/>
      <c r="I183" s="369"/>
    </row>
    <row r="184" spans="7:9">
      <c r="G184" s="369"/>
      <c r="H184" s="369"/>
      <c r="I184" s="369"/>
    </row>
    <row r="185" spans="7:9">
      <c r="G185" s="369"/>
      <c r="H185" s="369"/>
      <c r="I185" s="369"/>
    </row>
    <row r="186" spans="7:9">
      <c r="G186" s="369"/>
      <c r="H186" s="369"/>
      <c r="I186" s="369"/>
    </row>
    <row r="187" spans="7:9">
      <c r="G187" s="369"/>
      <c r="H187" s="369"/>
      <c r="I187" s="369"/>
    </row>
    <row r="188" spans="7:9">
      <c r="G188" s="369"/>
      <c r="H188" s="369"/>
      <c r="I188" s="369"/>
    </row>
    <row r="189" spans="7:9">
      <c r="G189" s="369"/>
    </row>
    <row r="190" spans="7:9">
      <c r="G190" s="369"/>
    </row>
    <row r="191" spans="7:9">
      <c r="G191" s="369"/>
    </row>
    <row r="192" spans="7:9">
      <c r="G192" s="369"/>
    </row>
    <row r="193" spans="7:9">
      <c r="G193" s="369"/>
    </row>
    <row r="194" spans="7:9">
      <c r="G194" s="369"/>
      <c r="H194" s="369"/>
      <c r="I194" s="369"/>
    </row>
    <row r="195" spans="7:9">
      <c r="G195" s="369"/>
      <c r="H195" s="369"/>
      <c r="I195" s="369"/>
    </row>
    <row r="196" spans="7:9">
      <c r="G196" s="369"/>
      <c r="H196" s="369"/>
      <c r="I196" s="369"/>
    </row>
    <row r="197" spans="7:9">
      <c r="G197" s="369"/>
      <c r="H197" s="369"/>
      <c r="I197" s="369"/>
    </row>
    <row r="198" spans="7:9">
      <c r="H198" s="369"/>
      <c r="I198" s="369"/>
    </row>
    <row r="199" spans="7:9">
      <c r="G199" s="369"/>
      <c r="H199" s="369"/>
      <c r="I199" s="369"/>
    </row>
    <row r="200" spans="7:9">
      <c r="G200" s="369"/>
      <c r="H200" s="369"/>
      <c r="I200" s="369"/>
    </row>
    <row r="201" spans="7:9">
      <c r="G201" s="369"/>
      <c r="H201" s="369"/>
      <c r="I201" s="369"/>
    </row>
    <row r="202" spans="7:9">
      <c r="G202" s="369"/>
      <c r="H202" s="369"/>
      <c r="I202" s="369"/>
    </row>
    <row r="203" spans="7:9">
      <c r="G203" s="369"/>
      <c r="H203" s="369"/>
      <c r="I203" s="369"/>
    </row>
    <row r="204" spans="7:9">
      <c r="G204" s="369"/>
      <c r="H204" s="369"/>
      <c r="I204" s="369"/>
    </row>
    <row r="205" spans="7:9">
      <c r="G205" s="369"/>
      <c r="H205" s="369"/>
      <c r="I205" s="369"/>
    </row>
    <row r="206" spans="7:9">
      <c r="G206" s="369"/>
      <c r="H206" s="369"/>
      <c r="I206" s="369"/>
    </row>
    <row r="207" spans="7:9">
      <c r="G207" s="369"/>
      <c r="H207" s="369"/>
      <c r="I207" s="369"/>
    </row>
    <row r="208" spans="7:9">
      <c r="G208" s="369"/>
      <c r="H208" s="369"/>
      <c r="I208" s="369"/>
    </row>
    <row r="209" spans="7:9">
      <c r="G209" s="369"/>
      <c r="H209" s="369"/>
      <c r="I209" s="369"/>
    </row>
    <row r="210" spans="7:9">
      <c r="G210" s="369"/>
      <c r="H210" s="369"/>
      <c r="I210" s="369"/>
    </row>
    <row r="211" spans="7:9">
      <c r="G211" s="369"/>
    </row>
    <row r="212" spans="7:9">
      <c r="G212" s="369"/>
      <c r="H212" s="369"/>
      <c r="I212" s="369"/>
    </row>
    <row r="213" spans="7:9">
      <c r="G213" s="369"/>
      <c r="H213" s="369"/>
      <c r="I213" s="369"/>
    </row>
    <row r="214" spans="7:9">
      <c r="G214" s="369"/>
      <c r="H214" s="369"/>
      <c r="I214" s="369"/>
    </row>
    <row r="215" spans="7:9">
      <c r="G215" s="369"/>
      <c r="H215" s="369"/>
      <c r="I215" s="369"/>
    </row>
    <row r="216" spans="7:9">
      <c r="G216" s="369"/>
      <c r="H216" s="369"/>
      <c r="I216" s="369"/>
    </row>
    <row r="217" spans="7:9">
      <c r="G217" s="369"/>
      <c r="H217" s="369"/>
      <c r="I217" s="369"/>
    </row>
    <row r="218" spans="7:9">
      <c r="G218" s="369"/>
      <c r="H218" s="369"/>
      <c r="I218" s="369"/>
    </row>
    <row r="219" spans="7:9">
      <c r="G219" s="369"/>
      <c r="H219" s="369"/>
      <c r="I219" s="369"/>
    </row>
    <row r="220" spans="7:9">
      <c r="G220" s="369"/>
      <c r="H220" s="369"/>
      <c r="I220" s="369"/>
    </row>
    <row r="221" spans="7:9">
      <c r="G221" s="369"/>
      <c r="H221" s="369"/>
      <c r="I221" s="369"/>
    </row>
    <row r="222" spans="7:9">
      <c r="G222" s="369"/>
      <c r="H222" s="369"/>
      <c r="I222" s="369"/>
    </row>
    <row r="223" spans="7:9">
      <c r="G223" s="369"/>
      <c r="H223" s="369"/>
      <c r="I223" s="369"/>
    </row>
    <row r="224" spans="7:9">
      <c r="G224" s="369"/>
      <c r="H224" s="369"/>
      <c r="I224" s="369"/>
    </row>
    <row r="225" spans="7:9">
      <c r="G225" s="369"/>
      <c r="H225" s="369"/>
      <c r="I225" s="369"/>
    </row>
    <row r="226" spans="7:9">
      <c r="G226" s="369"/>
      <c r="H226" s="369"/>
      <c r="I226" s="369"/>
    </row>
    <row r="227" spans="7:9">
      <c r="G227" s="369"/>
      <c r="H227" s="369"/>
      <c r="I227" s="369"/>
    </row>
    <row r="228" spans="7:9">
      <c r="G228" s="369"/>
      <c r="H228" s="369"/>
      <c r="I228" s="369"/>
    </row>
    <row r="229" spans="7:9">
      <c r="G229" s="369"/>
      <c r="H229" s="369"/>
      <c r="I229" s="369"/>
    </row>
    <row r="230" spans="7:9">
      <c r="G230" s="369"/>
      <c r="H230" s="369"/>
      <c r="I230" s="369"/>
    </row>
    <row r="231" spans="7:9">
      <c r="G231" s="369"/>
      <c r="H231" s="369"/>
      <c r="I231" s="369"/>
    </row>
    <row r="232" spans="7:9">
      <c r="G232" s="369"/>
      <c r="H232" s="369"/>
      <c r="I232" s="369"/>
    </row>
    <row r="233" spans="7:9">
      <c r="G233" s="369"/>
      <c r="H233" s="369"/>
      <c r="I233" s="369"/>
    </row>
    <row r="234" spans="7:9">
      <c r="G234" s="369"/>
      <c r="H234" s="369"/>
      <c r="I234" s="369"/>
    </row>
    <row r="235" spans="7:9">
      <c r="G235" s="369"/>
      <c r="H235" s="369"/>
      <c r="I235" s="369"/>
    </row>
    <row r="236" spans="7:9">
      <c r="G236" s="369"/>
      <c r="H236" s="369"/>
      <c r="I236" s="369"/>
    </row>
    <row r="237" spans="7:9">
      <c r="G237" s="369"/>
      <c r="H237" s="369"/>
      <c r="I237" s="369"/>
    </row>
    <row r="238" spans="7:9">
      <c r="G238" s="369"/>
      <c r="H238" s="369"/>
      <c r="I238" s="369"/>
    </row>
    <row r="239" spans="7:9">
      <c r="G239" s="369"/>
      <c r="H239" s="369"/>
      <c r="I239" s="369"/>
    </row>
    <row r="240" spans="7:9">
      <c r="G240" s="369"/>
      <c r="H240" s="369"/>
      <c r="I240" s="369"/>
    </row>
    <row r="241" spans="7:9">
      <c r="G241" s="369"/>
      <c r="H241" s="369"/>
      <c r="I241" s="369"/>
    </row>
    <row r="242" spans="7:9">
      <c r="G242" s="369"/>
      <c r="H242" s="369"/>
      <c r="I242" s="369"/>
    </row>
    <row r="243" spans="7:9">
      <c r="G243" s="369"/>
      <c r="H243" s="369"/>
      <c r="I243" s="369"/>
    </row>
    <row r="244" spans="7:9">
      <c r="H244" s="369"/>
      <c r="I244" s="369"/>
    </row>
    <row r="245" spans="7:9">
      <c r="G245" s="369"/>
      <c r="H245" s="369"/>
      <c r="I245" s="369"/>
    </row>
    <row r="246" spans="7:9">
      <c r="G246" s="369"/>
      <c r="H246" s="369"/>
      <c r="I246" s="369"/>
    </row>
    <row r="247" spans="7:9">
      <c r="G247" s="369"/>
      <c r="H247" s="369"/>
      <c r="I247" s="369"/>
    </row>
    <row r="248" spans="7:9">
      <c r="H248" s="369"/>
      <c r="I248" s="369"/>
    </row>
    <row r="249" spans="7:9">
      <c r="H249" s="369"/>
      <c r="I249" s="369"/>
    </row>
    <row r="250" spans="7:9">
      <c r="H250" s="369"/>
      <c r="I250" s="369"/>
    </row>
    <row r="251" spans="7:9">
      <c r="H251" s="369"/>
      <c r="I251" s="369"/>
    </row>
    <row r="252" spans="7:9">
      <c r="H252" s="369"/>
      <c r="I252" s="369"/>
    </row>
    <row r="253" spans="7:9">
      <c r="H253" s="369"/>
      <c r="I253" s="369"/>
    </row>
    <row r="254" spans="7:9">
      <c r="H254" s="369"/>
      <c r="I254" s="369"/>
    </row>
    <row r="255" spans="7:9">
      <c r="H255" s="369"/>
      <c r="I255" s="369"/>
    </row>
    <row r="256" spans="7:9">
      <c r="H256" s="369"/>
      <c r="I256" s="369"/>
    </row>
    <row r="258" spans="8:9">
      <c r="H258" s="369"/>
      <c r="I258" s="369"/>
    </row>
    <row r="259" spans="8:9">
      <c r="H259" s="369"/>
      <c r="I259" s="369"/>
    </row>
    <row r="260" spans="8:9">
      <c r="H260" s="369"/>
      <c r="I260" s="369"/>
    </row>
  </sheetData>
  <mergeCells count="7">
    <mergeCell ref="B18:F18"/>
    <mergeCell ref="B19:F19"/>
    <mergeCell ref="B20:F20"/>
    <mergeCell ref="B14:F14"/>
    <mergeCell ref="B15:F15"/>
    <mergeCell ref="B16:F16"/>
    <mergeCell ref="B17:F17"/>
  </mergeCells>
  <phoneticPr fontId="39" type="noConversion"/>
  <pageMargins left="0.75" right="0.75" top="1" bottom="1" header="0" footer="0"/>
  <pageSetup paperSize="9" scale="72" orientation="portrait" r:id="rId1"/>
  <headerFooter alignWithMargins="0">
    <oddFooter>&amp;C&amp;P</oddFooter>
  </headerFooter>
  <rowBreaks count="2" manualBreakCount="2">
    <brk id="9" max="16383" man="1"/>
    <brk id="4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20"/>
  <sheetViews>
    <sheetView view="pageBreakPreview" topLeftCell="A140" zoomScale="85" zoomScaleNormal="100" zoomScaleSheetLayoutView="85" workbookViewId="0">
      <selection activeCell="E113" sqref="E113:E147"/>
    </sheetView>
  </sheetViews>
  <sheetFormatPr defaultColWidth="9.109375" defaultRowHeight="13.2"/>
  <cols>
    <col min="1" max="1" width="7.109375" style="352" customWidth="1"/>
    <col min="2" max="2" width="67.44140625" style="359" customWidth="1"/>
    <col min="3" max="3" width="9.44140625" style="354" customWidth="1"/>
    <col min="4" max="4" width="11.33203125" style="355" customWidth="1"/>
    <col min="5" max="5" width="13.5546875" style="355" bestFit="1" customWidth="1"/>
    <col min="6" max="6" width="12.5546875" style="356" customWidth="1"/>
    <col min="7" max="7" width="44.5546875" style="359" customWidth="1"/>
    <col min="8" max="16384" width="9.109375" style="359"/>
  </cols>
  <sheetData>
    <row r="1" spans="1:9" s="21" customFormat="1">
      <c r="A1" s="332" t="s">
        <v>13</v>
      </c>
      <c r="B1" s="333" t="s">
        <v>83</v>
      </c>
      <c r="C1" s="314"/>
      <c r="D1" s="315"/>
      <c r="E1" s="314"/>
      <c r="F1" s="334"/>
    </row>
    <row r="2" spans="1:9" s="21" customFormat="1">
      <c r="A2" s="335"/>
      <c r="C2" s="314"/>
      <c r="D2" s="315"/>
      <c r="E2" s="314"/>
      <c r="F2" s="334"/>
    </row>
    <row r="3" spans="1:9" s="21" customFormat="1">
      <c r="A3" s="335">
        <v>1</v>
      </c>
      <c r="B3" s="21" t="s">
        <v>23</v>
      </c>
      <c r="C3" s="314"/>
      <c r="D3" s="315"/>
      <c r="E3" s="314"/>
      <c r="F3" s="334">
        <f>F46</f>
        <v>0</v>
      </c>
    </row>
    <row r="4" spans="1:9" s="21" customFormat="1">
      <c r="A4" s="335"/>
      <c r="C4" s="314"/>
      <c r="D4" s="315"/>
      <c r="E4" s="314"/>
      <c r="F4" s="334"/>
    </row>
    <row r="5" spans="1:9" s="21" customFormat="1">
      <c r="A5" s="335">
        <v>2</v>
      </c>
      <c r="B5" s="21" t="s">
        <v>27</v>
      </c>
      <c r="C5" s="314"/>
      <c r="D5" s="315"/>
      <c r="E5" s="314"/>
      <c r="F5" s="334">
        <f>F106</f>
        <v>0</v>
      </c>
    </row>
    <row r="6" spans="1:9" s="21" customFormat="1">
      <c r="A6" s="335"/>
      <c r="C6" s="314"/>
      <c r="D6" s="315"/>
      <c r="E6" s="314"/>
      <c r="F6" s="334"/>
    </row>
    <row r="7" spans="1:9" s="21" customFormat="1">
      <c r="A7" s="335">
        <v>5</v>
      </c>
      <c r="B7" s="21" t="s">
        <v>28</v>
      </c>
      <c r="C7" s="314"/>
      <c r="D7" s="315"/>
      <c r="E7" s="314"/>
      <c r="F7" s="334">
        <f>F149</f>
        <v>0</v>
      </c>
    </row>
    <row r="8" spans="1:9" s="21" customFormat="1">
      <c r="A8" s="335"/>
      <c r="C8" s="314"/>
      <c r="D8" s="315"/>
      <c r="E8" s="314"/>
      <c r="F8" s="334"/>
    </row>
    <row r="9" spans="1:9" s="21" customFormat="1">
      <c r="A9" s="335">
        <v>7</v>
      </c>
      <c r="B9" s="21" t="s">
        <v>53</v>
      </c>
      <c r="C9" s="314"/>
      <c r="D9" s="315"/>
      <c r="E9" s="314"/>
      <c r="F9" s="334">
        <f>(F3+F5+F7)*0.1</f>
        <v>0</v>
      </c>
    </row>
    <row r="10" spans="1:9" s="21" customFormat="1" ht="13.8" thickBot="1">
      <c r="A10" s="336"/>
      <c r="B10" s="337"/>
      <c r="C10" s="338"/>
      <c r="D10" s="339"/>
      <c r="E10" s="338"/>
      <c r="F10" s="340"/>
    </row>
    <row r="11" spans="1:9" s="21" customFormat="1" ht="13.8" thickTop="1">
      <c r="A11" s="335"/>
      <c r="C11" s="314"/>
      <c r="D11" s="315"/>
      <c r="E11" s="314"/>
      <c r="F11" s="334"/>
    </row>
    <row r="12" spans="1:9" s="21" customFormat="1">
      <c r="A12" s="335"/>
      <c r="C12" s="314"/>
      <c r="D12" s="341" t="s">
        <v>0</v>
      </c>
      <c r="E12" s="332"/>
      <c r="F12" s="342">
        <f>SUM(F2:F11)</f>
        <v>0</v>
      </c>
    </row>
    <row r="13" spans="1:9">
      <c r="A13" s="370"/>
      <c r="B13" s="371"/>
      <c r="C13" s="372"/>
      <c r="G13" s="369"/>
      <c r="H13" s="369"/>
      <c r="I13" s="369"/>
    </row>
    <row r="14" spans="1:9">
      <c r="B14" s="371"/>
    </row>
    <row r="15" spans="1:9">
      <c r="B15" s="371"/>
    </row>
    <row r="16" spans="1:9">
      <c r="B16" s="371"/>
    </row>
    <row r="17" spans="1:6">
      <c r="B17" s="371"/>
    </row>
    <row r="18" spans="1:6">
      <c r="B18" s="371"/>
    </row>
    <row r="19" spans="1:6">
      <c r="A19" s="370"/>
      <c r="B19" s="371"/>
      <c r="C19" s="372"/>
    </row>
    <row r="21" spans="1:6" s="308" customFormat="1">
      <c r="A21" s="346" t="s">
        <v>15</v>
      </c>
      <c r="B21" s="313" t="s">
        <v>23</v>
      </c>
      <c r="C21" s="314"/>
      <c r="D21" s="315"/>
      <c r="E21" s="315"/>
      <c r="F21" s="334"/>
    </row>
    <row r="22" spans="1:6" s="308" customFormat="1" ht="27" thickBot="1">
      <c r="A22" s="347"/>
      <c r="B22" s="348" t="s">
        <v>5</v>
      </c>
      <c r="C22" s="349" t="s">
        <v>17</v>
      </c>
      <c r="D22" s="350" t="s">
        <v>6</v>
      </c>
      <c r="E22" s="350" t="s">
        <v>7</v>
      </c>
      <c r="F22" s="351" t="s">
        <v>8</v>
      </c>
    </row>
    <row r="23" spans="1:6" s="308" customFormat="1" ht="13.8" thickTop="1">
      <c r="A23" s="20"/>
      <c r="B23" s="333" t="s">
        <v>43</v>
      </c>
      <c r="C23" s="309"/>
      <c r="D23" s="310"/>
      <c r="E23" s="310"/>
      <c r="F23" s="345"/>
    </row>
    <row r="24" spans="1:6" s="308" customFormat="1" ht="32.4" customHeight="1">
      <c r="A24" s="20"/>
      <c r="B24" s="420" t="s">
        <v>742</v>
      </c>
      <c r="C24" s="420"/>
      <c r="D24" s="420"/>
      <c r="E24" s="420"/>
      <c r="F24" s="345"/>
    </row>
    <row r="25" spans="1:6" s="308" customFormat="1" ht="69.75" customHeight="1">
      <c r="A25" s="20"/>
      <c r="B25" s="420" t="s">
        <v>68</v>
      </c>
      <c r="C25" s="420"/>
      <c r="D25" s="420"/>
      <c r="E25" s="420"/>
      <c r="F25" s="345"/>
    </row>
    <row r="26" spans="1:6" s="308" customFormat="1" ht="31.5" customHeight="1">
      <c r="A26" s="20"/>
      <c r="B26" s="420" t="s">
        <v>67</v>
      </c>
      <c r="C26" s="420"/>
      <c r="D26" s="420"/>
      <c r="E26" s="420"/>
      <c r="F26" s="345"/>
    </row>
    <row r="27" spans="1:6" s="308" customFormat="1" ht="61.8" customHeight="1">
      <c r="A27" s="20"/>
      <c r="B27" s="420" t="s">
        <v>47</v>
      </c>
      <c r="C27" s="420"/>
      <c r="D27" s="420"/>
      <c r="E27" s="420"/>
      <c r="F27" s="345"/>
    </row>
    <row r="28" spans="1:6" s="308" customFormat="1" ht="42" customHeight="1">
      <c r="A28" s="20"/>
      <c r="B28" s="420" t="s">
        <v>84</v>
      </c>
      <c r="C28" s="420"/>
      <c r="D28" s="420"/>
      <c r="E28" s="420"/>
      <c r="F28" s="345"/>
    </row>
    <row r="29" spans="1:6" s="308" customFormat="1">
      <c r="A29" s="20"/>
      <c r="B29" s="331"/>
      <c r="C29" s="331"/>
      <c r="D29" s="331"/>
      <c r="E29" s="331"/>
      <c r="F29" s="345"/>
    </row>
    <row r="30" spans="1:6" s="308" customFormat="1" ht="85.8" customHeight="1">
      <c r="A30" s="20" t="s">
        <v>141</v>
      </c>
      <c r="B30" s="330" t="s">
        <v>48</v>
      </c>
      <c r="C30" s="309" t="s">
        <v>3</v>
      </c>
      <c r="D30" s="310">
        <v>1</v>
      </c>
      <c r="E30" s="310"/>
      <c r="F30" s="358">
        <f>D30*E30</f>
        <v>0</v>
      </c>
    </row>
    <row r="31" spans="1:6" s="308" customFormat="1">
      <c r="A31" s="20"/>
      <c r="C31" s="314"/>
      <c r="D31" s="315"/>
      <c r="E31" s="315"/>
      <c r="F31" s="334"/>
    </row>
    <row r="32" spans="1:6" s="21" customFormat="1">
      <c r="A32" s="20" t="s">
        <v>142</v>
      </c>
      <c r="B32" s="330" t="s">
        <v>49</v>
      </c>
      <c r="C32" s="314" t="s">
        <v>16</v>
      </c>
      <c r="D32" s="315">
        <v>1</v>
      </c>
      <c r="E32" s="315"/>
      <c r="F32" s="334">
        <f>D32*E32</f>
        <v>0</v>
      </c>
    </row>
    <row r="33" spans="1:6" s="21" customFormat="1">
      <c r="A33" s="20"/>
      <c r="B33" s="308"/>
      <c r="C33" s="314"/>
      <c r="D33" s="315"/>
      <c r="E33" s="315"/>
      <c r="F33" s="334"/>
    </row>
    <row r="34" spans="1:6" s="21" customFormat="1">
      <c r="A34" s="20" t="s">
        <v>143</v>
      </c>
      <c r="B34" s="308" t="s">
        <v>50</v>
      </c>
      <c r="C34" s="314" t="s">
        <v>3</v>
      </c>
      <c r="D34" s="315">
        <v>1</v>
      </c>
      <c r="E34" s="315"/>
      <c r="F34" s="334">
        <f>D34*E34</f>
        <v>0</v>
      </c>
    </row>
    <row r="35" spans="1:6" s="21" customFormat="1">
      <c r="A35" s="20"/>
      <c r="B35" s="308"/>
      <c r="C35" s="314"/>
      <c r="D35" s="315"/>
      <c r="E35" s="315"/>
      <c r="F35" s="334"/>
    </row>
    <row r="36" spans="1:6" s="21" customFormat="1">
      <c r="A36" s="20" t="s">
        <v>144</v>
      </c>
      <c r="B36" s="308" t="s">
        <v>69</v>
      </c>
      <c r="C36" s="314" t="s">
        <v>51</v>
      </c>
      <c r="D36" s="315">
        <v>40</v>
      </c>
      <c r="E36" s="315"/>
      <c r="F36" s="334">
        <f>D36*E36</f>
        <v>0</v>
      </c>
    </row>
    <row r="37" spans="1:6" s="21" customFormat="1">
      <c r="A37" s="20"/>
      <c r="B37" s="308"/>
      <c r="C37" s="314"/>
      <c r="D37" s="315"/>
      <c r="E37" s="315"/>
      <c r="F37" s="334"/>
    </row>
    <row r="38" spans="1:6" s="21" customFormat="1">
      <c r="A38" s="20" t="s">
        <v>145</v>
      </c>
      <c r="B38" s="308" t="s">
        <v>111</v>
      </c>
      <c r="C38" s="314" t="s">
        <v>51</v>
      </c>
      <c r="D38" s="315">
        <v>10</v>
      </c>
      <c r="E38" s="315"/>
      <c r="F38" s="334">
        <f>D38*E38</f>
        <v>0</v>
      </c>
    </row>
    <row r="39" spans="1:6" s="21" customFormat="1">
      <c r="A39" s="20"/>
      <c r="B39" s="308"/>
      <c r="C39" s="314"/>
      <c r="D39" s="315"/>
      <c r="E39" s="315"/>
      <c r="F39" s="334"/>
    </row>
    <row r="40" spans="1:6" s="21" customFormat="1">
      <c r="A40" s="20" t="s">
        <v>598</v>
      </c>
      <c r="B40" s="308" t="s">
        <v>595</v>
      </c>
      <c r="C40" s="314" t="s">
        <v>51</v>
      </c>
      <c r="D40" s="315">
        <v>5</v>
      </c>
      <c r="E40" s="315"/>
      <c r="F40" s="334">
        <f>D40*E40</f>
        <v>0</v>
      </c>
    </row>
    <row r="41" spans="1:6" s="21" customFormat="1">
      <c r="A41" s="20"/>
      <c r="B41" s="308"/>
      <c r="C41" s="314"/>
      <c r="D41" s="315"/>
      <c r="E41" s="315"/>
      <c r="F41" s="334"/>
    </row>
    <row r="42" spans="1:6" s="21" customFormat="1">
      <c r="A42" s="20" t="s">
        <v>599</v>
      </c>
      <c r="B42" s="308" t="s">
        <v>596</v>
      </c>
      <c r="C42" s="314" t="s">
        <v>51</v>
      </c>
      <c r="D42" s="315">
        <v>5</v>
      </c>
      <c r="E42" s="315"/>
      <c r="F42" s="334">
        <f>D42*E42</f>
        <v>0</v>
      </c>
    </row>
    <row r="43" spans="1:6" s="21" customFormat="1">
      <c r="A43" s="20"/>
      <c r="B43" s="308"/>
      <c r="C43" s="314"/>
      <c r="D43" s="315"/>
      <c r="E43" s="315"/>
      <c r="F43" s="334"/>
    </row>
    <row r="44" spans="1:6" s="21" customFormat="1">
      <c r="A44" s="20" t="s">
        <v>600</v>
      </c>
      <c r="B44" s="308" t="s">
        <v>597</v>
      </c>
      <c r="C44" s="314" t="s">
        <v>51</v>
      </c>
      <c r="D44" s="315">
        <v>5</v>
      </c>
      <c r="E44" s="315"/>
      <c r="F44" s="334">
        <f>D44*E44</f>
        <v>0</v>
      </c>
    </row>
    <row r="45" spans="1:6" s="21" customFormat="1">
      <c r="A45" s="20"/>
      <c r="B45" s="330"/>
      <c r="C45" s="314"/>
      <c r="D45" s="315"/>
      <c r="E45" s="315"/>
      <c r="F45" s="334"/>
    </row>
    <row r="46" spans="1:6" s="308" customFormat="1" ht="13.8" thickBot="1">
      <c r="A46" s="363"/>
      <c r="B46" s="325" t="s">
        <v>24</v>
      </c>
      <c r="C46" s="326"/>
      <c r="D46" s="327"/>
      <c r="E46" s="327"/>
      <c r="F46" s="364">
        <f>SUM(F23:F45)</f>
        <v>0</v>
      </c>
    </row>
    <row r="47" spans="1:6" s="308" customFormat="1" ht="13.8" thickTop="1">
      <c r="A47" s="346"/>
      <c r="B47" s="313"/>
      <c r="C47" s="332"/>
      <c r="D47" s="341"/>
      <c r="E47" s="341"/>
      <c r="F47" s="342"/>
    </row>
    <row r="48" spans="1:6" s="308" customFormat="1">
      <c r="A48" s="346" t="s">
        <v>14</v>
      </c>
      <c r="B48" s="313" t="s">
        <v>25</v>
      </c>
      <c r="C48" s="314"/>
      <c r="D48" s="315"/>
      <c r="E48" s="315"/>
      <c r="F48" s="334"/>
    </row>
    <row r="49" spans="1:6" s="308" customFormat="1" ht="27" thickBot="1">
      <c r="A49" s="385"/>
      <c r="B49" s="318" t="s">
        <v>5</v>
      </c>
      <c r="C49" s="319" t="s">
        <v>17</v>
      </c>
      <c r="D49" s="320" t="s">
        <v>6</v>
      </c>
      <c r="E49" s="320" t="s">
        <v>7</v>
      </c>
      <c r="F49" s="386" t="s">
        <v>8</v>
      </c>
    </row>
    <row r="50" spans="1:6" s="308" customFormat="1" ht="120.75" customHeight="1" thickTop="1">
      <c r="A50" s="421" t="s">
        <v>77</v>
      </c>
      <c r="B50" s="421"/>
      <c r="C50" s="421"/>
      <c r="D50" s="421"/>
      <c r="E50" s="421"/>
      <c r="F50" s="421"/>
    </row>
    <row r="51" spans="1:6" s="308" customFormat="1">
      <c r="A51" s="331"/>
      <c r="B51" s="331"/>
      <c r="C51" s="331"/>
      <c r="D51" s="331"/>
      <c r="E51" s="331"/>
      <c r="F51" s="331"/>
    </row>
    <row r="52" spans="1:6" s="308" customFormat="1" ht="26.4">
      <c r="A52" s="20" t="s">
        <v>146</v>
      </c>
      <c r="B52" s="308" t="s">
        <v>102</v>
      </c>
      <c r="C52" s="314" t="s">
        <v>2</v>
      </c>
      <c r="D52" s="315">
        <v>9</v>
      </c>
      <c r="E52" s="315"/>
      <c r="F52" s="334">
        <f>D52*E52</f>
        <v>0</v>
      </c>
    </row>
    <row r="53" spans="1:6" s="308" customFormat="1">
      <c r="A53" s="331"/>
      <c r="B53" s="331"/>
      <c r="C53" s="331"/>
      <c r="D53" s="331"/>
      <c r="E53" s="331"/>
      <c r="F53" s="331"/>
    </row>
    <row r="54" spans="1:6" s="308" customFormat="1" ht="39.6">
      <c r="A54" s="20" t="s">
        <v>147</v>
      </c>
      <c r="B54" s="308" t="s">
        <v>92</v>
      </c>
      <c r="C54" s="314" t="s">
        <v>2</v>
      </c>
      <c r="D54" s="315">
        <v>111.49</v>
      </c>
      <c r="E54" s="310"/>
      <c r="F54" s="316">
        <f>D54*E54</f>
        <v>0</v>
      </c>
    </row>
    <row r="55" spans="1:6" s="308" customFormat="1">
      <c r="A55" s="331"/>
      <c r="C55" s="314"/>
      <c r="D55" s="315"/>
      <c r="E55" s="310"/>
      <c r="F55" s="316"/>
    </row>
    <row r="56" spans="1:6" s="308" customFormat="1" ht="26.4">
      <c r="A56" s="20" t="s">
        <v>148</v>
      </c>
      <c r="B56" s="308" t="s">
        <v>601</v>
      </c>
      <c r="C56" s="314" t="s">
        <v>2</v>
      </c>
      <c r="D56" s="315">
        <v>46.26</v>
      </c>
      <c r="E56" s="310"/>
      <c r="F56" s="316">
        <f>D56*E56</f>
        <v>0</v>
      </c>
    </row>
    <row r="57" spans="1:6" s="308" customFormat="1">
      <c r="A57" s="331"/>
      <c r="C57" s="314"/>
      <c r="D57" s="315"/>
      <c r="E57" s="310"/>
      <c r="F57" s="316"/>
    </row>
    <row r="58" spans="1:6" s="308" customFormat="1">
      <c r="A58" s="20" t="s">
        <v>149</v>
      </c>
      <c r="B58" s="330" t="s">
        <v>118</v>
      </c>
      <c r="C58" s="314" t="s">
        <v>2</v>
      </c>
      <c r="D58" s="315">
        <v>10</v>
      </c>
      <c r="E58" s="310"/>
      <c r="F58" s="316">
        <f>D58*E58</f>
        <v>0</v>
      </c>
    </row>
    <row r="59" spans="1:6" s="308" customFormat="1">
      <c r="A59" s="331"/>
      <c r="B59" s="330"/>
      <c r="C59" s="314"/>
      <c r="D59" s="315"/>
      <c r="E59" s="310"/>
      <c r="F59" s="316"/>
    </row>
    <row r="60" spans="1:6" s="308" customFormat="1">
      <c r="A60" s="20" t="s">
        <v>150</v>
      </c>
      <c r="B60" s="308" t="s">
        <v>75</v>
      </c>
      <c r="C60" s="309" t="s">
        <v>1</v>
      </c>
      <c r="D60" s="310">
        <v>100</v>
      </c>
      <c r="E60" s="310"/>
      <c r="F60" s="358">
        <f>D60*E60</f>
        <v>0</v>
      </c>
    </row>
    <row r="61" spans="1:6">
      <c r="A61" s="331"/>
      <c r="F61" s="360"/>
    </row>
    <row r="62" spans="1:6" s="308" customFormat="1" ht="39.6">
      <c r="A62" s="20" t="s">
        <v>151</v>
      </c>
      <c r="B62" s="322" t="s">
        <v>100</v>
      </c>
      <c r="C62" s="309" t="s">
        <v>4</v>
      </c>
      <c r="D62" s="310">
        <v>142</v>
      </c>
      <c r="E62" s="310"/>
      <c r="F62" s="358">
        <f>D62*E62</f>
        <v>0</v>
      </c>
    </row>
    <row r="63" spans="1:6" s="308" customFormat="1">
      <c r="A63" s="331"/>
      <c r="C63" s="309"/>
      <c r="D63" s="310"/>
      <c r="E63" s="310"/>
      <c r="F63" s="358"/>
    </row>
    <row r="64" spans="1:6" s="308" customFormat="1">
      <c r="A64" s="20" t="s">
        <v>152</v>
      </c>
      <c r="B64" s="322" t="s">
        <v>119</v>
      </c>
      <c r="C64" s="309" t="s">
        <v>2</v>
      </c>
      <c r="D64" s="310">
        <v>17.04</v>
      </c>
      <c r="E64" s="310"/>
      <c r="F64" s="358">
        <f>D64*E64</f>
        <v>0</v>
      </c>
    </row>
    <row r="65" spans="1:7" s="308" customFormat="1">
      <c r="A65" s="331"/>
      <c r="C65" s="309"/>
      <c r="D65" s="310"/>
      <c r="E65" s="310"/>
      <c r="F65" s="358"/>
    </row>
    <row r="66" spans="1:7" s="308" customFormat="1" ht="26.4">
      <c r="A66" s="20" t="s">
        <v>153</v>
      </c>
      <c r="B66" s="330" t="s">
        <v>78</v>
      </c>
      <c r="C66" s="309" t="s">
        <v>1</v>
      </c>
      <c r="D66" s="310">
        <v>142</v>
      </c>
      <c r="E66" s="310"/>
      <c r="F66" s="358">
        <f>D66*E66</f>
        <v>0</v>
      </c>
    </row>
    <row r="67" spans="1:7" s="308" customFormat="1">
      <c r="A67" s="331"/>
      <c r="B67" s="330"/>
      <c r="C67" s="309"/>
      <c r="D67" s="310"/>
      <c r="E67" s="310"/>
      <c r="F67" s="358"/>
    </row>
    <row r="68" spans="1:7" s="308" customFormat="1" ht="26.4">
      <c r="A68" s="20" t="s">
        <v>154</v>
      </c>
      <c r="B68" s="308" t="s">
        <v>603</v>
      </c>
      <c r="C68" s="314" t="s">
        <v>2</v>
      </c>
      <c r="D68" s="315">
        <v>46.26</v>
      </c>
      <c r="E68" s="310"/>
      <c r="F68" s="316">
        <f>D68*E68</f>
        <v>0</v>
      </c>
      <c r="G68" s="373"/>
    </row>
    <row r="69" spans="1:7" s="308" customFormat="1">
      <c r="A69" s="331"/>
      <c r="C69" s="314"/>
      <c r="D69" s="315"/>
      <c r="E69" s="310"/>
      <c r="F69" s="316"/>
      <c r="G69" s="373"/>
    </row>
    <row r="70" spans="1:7" s="308" customFormat="1" ht="26.4">
      <c r="A70" s="20" t="s">
        <v>155</v>
      </c>
      <c r="B70" s="308" t="s">
        <v>604</v>
      </c>
      <c r="C70" s="309" t="s">
        <v>2</v>
      </c>
      <c r="D70" s="310">
        <v>6</v>
      </c>
      <c r="E70" s="310"/>
      <c r="F70" s="316">
        <f>D70*E70</f>
        <v>0</v>
      </c>
      <c r="G70" s="373"/>
    </row>
    <row r="71" spans="1:7" s="308" customFormat="1">
      <c r="A71" s="331"/>
      <c r="C71" s="314"/>
      <c r="D71" s="315"/>
      <c r="E71" s="310"/>
      <c r="F71" s="316"/>
    </row>
    <row r="72" spans="1:7" s="308" customFormat="1" ht="26.4">
      <c r="A72" s="20" t="s">
        <v>156</v>
      </c>
      <c r="B72" s="308" t="s">
        <v>605</v>
      </c>
      <c r="C72" s="309" t="s">
        <v>2</v>
      </c>
      <c r="D72" s="310">
        <v>43.24</v>
      </c>
      <c r="E72" s="310"/>
      <c r="F72" s="316">
        <f>D72*E72</f>
        <v>0</v>
      </c>
    </row>
    <row r="73" spans="1:7" s="308" customFormat="1">
      <c r="A73" s="331"/>
      <c r="B73" s="330"/>
      <c r="C73" s="309"/>
      <c r="D73" s="330"/>
      <c r="E73" s="330"/>
      <c r="F73" s="358"/>
    </row>
    <row r="74" spans="1:7" s="308" customFormat="1" ht="26.4">
      <c r="A74" s="20" t="s">
        <v>157</v>
      </c>
      <c r="B74" s="308" t="s">
        <v>606</v>
      </c>
      <c r="C74" s="309" t="s">
        <v>2</v>
      </c>
      <c r="D74" s="374">
        <v>58.74</v>
      </c>
      <c r="E74" s="374"/>
      <c r="F74" s="316">
        <f>D74*E74</f>
        <v>0</v>
      </c>
    </row>
    <row r="75" spans="1:7" s="308" customFormat="1">
      <c r="A75" s="331"/>
      <c r="B75" s="322"/>
      <c r="C75" s="309"/>
      <c r="D75" s="310"/>
      <c r="E75" s="310"/>
      <c r="F75" s="358"/>
    </row>
    <row r="76" spans="1:7" s="308" customFormat="1" ht="26.4">
      <c r="A76" s="20" t="s">
        <v>158</v>
      </c>
      <c r="B76" s="308" t="s">
        <v>607</v>
      </c>
      <c r="C76" s="309" t="s">
        <v>93</v>
      </c>
      <c r="D76" s="310">
        <v>35</v>
      </c>
      <c r="E76" s="310"/>
      <c r="F76" s="358">
        <f>D76*E76</f>
        <v>0</v>
      </c>
    </row>
    <row r="77" spans="1:7" s="308" customFormat="1">
      <c r="A77" s="331"/>
      <c r="C77" s="309"/>
      <c r="D77" s="310"/>
      <c r="E77" s="310"/>
      <c r="F77" s="358"/>
    </row>
    <row r="78" spans="1:7" s="308" customFormat="1" ht="26.4">
      <c r="A78" s="20" t="s">
        <v>159</v>
      </c>
      <c r="B78" s="308" t="s">
        <v>120</v>
      </c>
      <c r="C78" s="309" t="s">
        <v>93</v>
      </c>
      <c r="D78" s="310">
        <v>2</v>
      </c>
      <c r="E78" s="310"/>
      <c r="F78" s="358">
        <f>D78*E78</f>
        <v>0</v>
      </c>
    </row>
    <row r="79" spans="1:7">
      <c r="A79" s="331"/>
      <c r="B79" s="366"/>
      <c r="F79" s="360"/>
    </row>
    <row r="80" spans="1:7" ht="39.6">
      <c r="A80" s="20" t="s">
        <v>160</v>
      </c>
      <c r="B80" s="308" t="s">
        <v>608</v>
      </c>
      <c r="C80" s="309" t="s">
        <v>1</v>
      </c>
      <c r="D80" s="310">
        <v>53</v>
      </c>
      <c r="E80" s="310"/>
      <c r="F80" s="311">
        <f>D80*E80</f>
        <v>0</v>
      </c>
    </row>
    <row r="81" spans="1:6">
      <c r="A81" s="331"/>
      <c r="B81" s="366"/>
      <c r="F81" s="360"/>
    </row>
    <row r="82" spans="1:6" s="308" customFormat="1" ht="26.4">
      <c r="A82" s="20" t="s">
        <v>161</v>
      </c>
      <c r="B82" s="322" t="s">
        <v>612</v>
      </c>
      <c r="C82" s="309" t="s">
        <v>3</v>
      </c>
      <c r="D82" s="310">
        <v>7</v>
      </c>
      <c r="E82" s="310"/>
      <c r="F82" s="358">
        <f>D82*E82</f>
        <v>0</v>
      </c>
    </row>
    <row r="83" spans="1:6" s="308" customFormat="1">
      <c r="A83" s="331"/>
      <c r="B83" s="322"/>
      <c r="C83" s="309"/>
      <c r="D83" s="310"/>
      <c r="E83" s="310"/>
      <c r="F83" s="358"/>
    </row>
    <row r="84" spans="1:6" s="308" customFormat="1" ht="26.4">
      <c r="A84" s="20" t="s">
        <v>162</v>
      </c>
      <c r="B84" s="308" t="s">
        <v>613</v>
      </c>
      <c r="C84" s="309" t="s">
        <v>3</v>
      </c>
      <c r="D84" s="310">
        <v>1</v>
      </c>
      <c r="E84" s="310"/>
      <c r="F84" s="311">
        <f>D84*E84</f>
        <v>0</v>
      </c>
    </row>
    <row r="85" spans="1:6" s="308" customFormat="1">
      <c r="A85" s="331"/>
      <c r="C85" s="309"/>
      <c r="D85" s="310"/>
      <c r="E85" s="310"/>
      <c r="F85" s="311"/>
    </row>
    <row r="86" spans="1:6" s="308" customFormat="1" ht="26.4">
      <c r="A86" s="20" t="s">
        <v>163</v>
      </c>
      <c r="B86" s="308" t="s">
        <v>733</v>
      </c>
      <c r="C86" s="309" t="s">
        <v>3</v>
      </c>
      <c r="D86" s="310">
        <v>2</v>
      </c>
      <c r="E86" s="310"/>
      <c r="F86" s="311">
        <f>D86*E86</f>
        <v>0</v>
      </c>
    </row>
    <row r="87" spans="1:6">
      <c r="A87" s="331"/>
      <c r="B87" s="366"/>
      <c r="F87" s="360"/>
    </row>
    <row r="88" spans="1:6" s="308" customFormat="1" ht="52.8">
      <c r="A88" s="20" t="s">
        <v>164</v>
      </c>
      <c r="B88" s="322" t="s">
        <v>101</v>
      </c>
      <c r="C88" s="309" t="s">
        <v>4</v>
      </c>
      <c r="D88" s="374">
        <v>65</v>
      </c>
      <c r="E88" s="310"/>
      <c r="F88" s="358">
        <f>D88*E88</f>
        <v>0</v>
      </c>
    </row>
    <row r="89" spans="1:6" s="308" customFormat="1">
      <c r="A89" s="331"/>
      <c r="B89" s="322"/>
      <c r="C89" s="309"/>
      <c r="D89" s="374"/>
      <c r="E89" s="310"/>
      <c r="F89" s="358"/>
    </row>
    <row r="90" spans="1:6" s="308" customFormat="1" ht="52.8">
      <c r="A90" s="20" t="s">
        <v>165</v>
      </c>
      <c r="B90" s="322" t="s">
        <v>611</v>
      </c>
      <c r="C90" s="309" t="s">
        <v>4</v>
      </c>
      <c r="D90" s="374">
        <v>12</v>
      </c>
      <c r="E90" s="310"/>
      <c r="F90" s="358">
        <f>D90*E90</f>
        <v>0</v>
      </c>
    </row>
    <row r="91" spans="1:6" s="308" customFormat="1">
      <c r="A91" s="331"/>
      <c r="B91" s="322"/>
      <c r="C91" s="309"/>
      <c r="D91" s="374"/>
      <c r="E91" s="310"/>
      <c r="F91" s="358"/>
    </row>
    <row r="92" spans="1:6" s="308" customFormat="1" ht="26.4">
      <c r="A92" s="20" t="s">
        <v>166</v>
      </c>
      <c r="B92" s="375" t="s">
        <v>618</v>
      </c>
      <c r="C92" s="361" t="s">
        <v>4</v>
      </c>
      <c r="D92" s="361">
        <v>5</v>
      </c>
      <c r="E92" s="376"/>
      <c r="F92" s="311">
        <f>D92*E92</f>
        <v>0</v>
      </c>
    </row>
    <row r="93" spans="1:6" s="308" customFormat="1">
      <c r="A93" s="331"/>
    </row>
    <row r="94" spans="1:6" s="308" customFormat="1" ht="39.6">
      <c r="A94" s="20" t="s">
        <v>614</v>
      </c>
      <c r="B94" s="375" t="s">
        <v>619</v>
      </c>
      <c r="C94" s="361" t="s">
        <v>3</v>
      </c>
      <c r="D94" s="361">
        <v>1</v>
      </c>
      <c r="E94" s="376"/>
      <c r="F94" s="311">
        <f>D94*E94</f>
        <v>0</v>
      </c>
    </row>
    <row r="95" spans="1:6">
      <c r="A95" s="331"/>
      <c r="B95" s="366"/>
      <c r="D95" s="377"/>
      <c r="F95" s="360"/>
    </row>
    <row r="96" spans="1:6" s="308" customFormat="1">
      <c r="A96" s="20" t="s">
        <v>615</v>
      </c>
      <c r="B96" s="308" t="s">
        <v>121</v>
      </c>
      <c r="C96" s="309" t="s">
        <v>1</v>
      </c>
      <c r="D96" s="374">
        <v>30</v>
      </c>
      <c r="E96" s="374"/>
      <c r="F96" s="378">
        <f t="shared" ref="F96" si="0">D96*E96</f>
        <v>0</v>
      </c>
    </row>
    <row r="97" spans="1:6" s="308" customFormat="1">
      <c r="A97" s="331"/>
      <c r="C97" s="309"/>
      <c r="D97" s="374"/>
      <c r="E97" s="374"/>
      <c r="F97" s="358"/>
    </row>
    <row r="98" spans="1:6" s="308" customFormat="1">
      <c r="A98" s="20" t="s">
        <v>616</v>
      </c>
      <c r="B98" s="308" t="s">
        <v>122</v>
      </c>
      <c r="C98" s="309" t="s">
        <v>4</v>
      </c>
      <c r="D98" s="374">
        <v>98</v>
      </c>
      <c r="E98" s="374"/>
      <c r="F98" s="378">
        <f t="shared" ref="F98:F102" si="1">D98*E98</f>
        <v>0</v>
      </c>
    </row>
    <row r="99" spans="1:6" s="308" customFormat="1">
      <c r="A99" s="331"/>
      <c r="B99" s="330"/>
      <c r="C99" s="309"/>
      <c r="D99" s="330"/>
      <c r="E99" s="330"/>
      <c r="F99" s="358"/>
    </row>
    <row r="100" spans="1:6" s="308" customFormat="1" ht="26.4">
      <c r="A100" s="20" t="s">
        <v>617</v>
      </c>
      <c r="B100" s="308" t="s">
        <v>609</v>
      </c>
      <c r="C100" s="309" t="s">
        <v>1</v>
      </c>
      <c r="D100" s="310">
        <v>140</v>
      </c>
      <c r="E100" s="374"/>
      <c r="F100" s="378">
        <f t="shared" si="1"/>
        <v>0</v>
      </c>
    </row>
    <row r="101" spans="1:6" s="308" customFormat="1">
      <c r="A101" s="331"/>
      <c r="C101" s="314"/>
      <c r="D101" s="315"/>
      <c r="E101" s="374"/>
      <c r="F101" s="358"/>
    </row>
    <row r="102" spans="1:6" s="308" customFormat="1" ht="26.4">
      <c r="A102" s="20" t="s">
        <v>620</v>
      </c>
      <c r="B102" s="308" t="s">
        <v>610</v>
      </c>
      <c r="C102" s="309" t="s">
        <v>1</v>
      </c>
      <c r="D102" s="310">
        <v>30</v>
      </c>
      <c r="E102" s="374"/>
      <c r="F102" s="378">
        <f t="shared" si="1"/>
        <v>0</v>
      </c>
    </row>
    <row r="103" spans="1:6" s="308" customFormat="1">
      <c r="A103" s="331"/>
      <c r="B103" s="322"/>
      <c r="C103" s="309"/>
      <c r="D103" s="310"/>
      <c r="E103" s="310"/>
      <c r="F103" s="358"/>
    </row>
    <row r="104" spans="1:6" s="308" customFormat="1" ht="26.4">
      <c r="A104" s="20" t="s">
        <v>621</v>
      </c>
      <c r="B104" s="308" t="s">
        <v>94</v>
      </c>
      <c r="C104" s="309" t="s">
        <v>1</v>
      </c>
      <c r="D104" s="310">
        <v>45</v>
      </c>
      <c r="E104" s="310"/>
      <c r="F104" s="358">
        <f>D104*E104</f>
        <v>0</v>
      </c>
    </row>
    <row r="105" spans="1:6" s="308" customFormat="1">
      <c r="A105" s="379"/>
      <c r="B105" s="330"/>
      <c r="C105" s="309"/>
      <c r="D105" s="310"/>
      <c r="E105" s="310"/>
      <c r="F105" s="358"/>
    </row>
    <row r="106" spans="1:6" s="308" customFormat="1" ht="13.8" thickBot="1">
      <c r="A106" s="363"/>
      <c r="B106" s="325" t="s">
        <v>26</v>
      </c>
      <c r="C106" s="326"/>
      <c r="D106" s="327"/>
      <c r="E106" s="327"/>
      <c r="F106" s="364">
        <f>SUM(F51:F105)</f>
        <v>0</v>
      </c>
    </row>
    <row r="107" spans="1:6" ht="13.8" thickTop="1">
      <c r="A107" s="380"/>
      <c r="B107" s="366"/>
      <c r="F107" s="360"/>
    </row>
    <row r="108" spans="1:6">
      <c r="A108" s="380"/>
      <c r="B108" s="366"/>
      <c r="F108" s="360"/>
    </row>
    <row r="109" spans="1:6" s="308" customFormat="1">
      <c r="A109" s="346" t="s">
        <v>9</v>
      </c>
      <c r="B109" s="331" t="s">
        <v>28</v>
      </c>
      <c r="C109" s="314"/>
      <c r="D109" s="315"/>
      <c r="E109" s="314"/>
      <c r="F109" s="334"/>
    </row>
    <row r="110" spans="1:6" s="308" customFormat="1" ht="27" thickBot="1">
      <c r="A110" s="385"/>
      <c r="B110" s="318" t="s">
        <v>5</v>
      </c>
      <c r="C110" s="319" t="s">
        <v>17</v>
      </c>
      <c r="D110" s="320" t="s">
        <v>6</v>
      </c>
      <c r="E110" s="320" t="s">
        <v>7</v>
      </c>
      <c r="F110" s="386" t="s">
        <v>8</v>
      </c>
    </row>
    <row r="111" spans="1:6" s="308" customFormat="1" ht="94.5" customHeight="1" thickTop="1">
      <c r="A111" s="421" t="s">
        <v>56</v>
      </c>
      <c r="B111" s="421"/>
      <c r="C111" s="421"/>
      <c r="D111" s="421"/>
      <c r="E111" s="421"/>
      <c r="F111" s="421"/>
    </row>
    <row r="112" spans="1:6" s="308" customFormat="1">
      <c r="A112" s="331"/>
      <c r="B112" s="331"/>
      <c r="C112" s="331"/>
      <c r="D112" s="331"/>
      <c r="E112" s="331"/>
      <c r="F112" s="331"/>
    </row>
    <row r="113" spans="1:6" s="308" customFormat="1" ht="39.6">
      <c r="A113" s="330" t="s">
        <v>167</v>
      </c>
      <c r="B113" s="330" t="s">
        <v>117</v>
      </c>
      <c r="C113" s="309" t="s">
        <v>1</v>
      </c>
      <c r="D113" s="310">
        <v>141.9</v>
      </c>
      <c r="E113" s="310"/>
      <c r="F113" s="358">
        <f>D113*E113</f>
        <v>0</v>
      </c>
    </row>
    <row r="114" spans="1:6">
      <c r="A114" s="331"/>
      <c r="B114" s="381"/>
      <c r="C114" s="381"/>
      <c r="D114" s="381"/>
      <c r="E114" s="381"/>
      <c r="F114" s="381"/>
    </row>
    <row r="115" spans="1:6" ht="39.6">
      <c r="A115" s="330" t="s">
        <v>168</v>
      </c>
      <c r="B115" s="330" t="s">
        <v>602</v>
      </c>
      <c r="C115" s="309" t="s">
        <v>1</v>
      </c>
      <c r="D115" s="374">
        <v>230</v>
      </c>
      <c r="E115" s="310"/>
      <c r="F115" s="358">
        <f>D115*E115</f>
        <v>0</v>
      </c>
    </row>
    <row r="116" spans="1:6" s="308" customFormat="1">
      <c r="A116" s="331"/>
      <c r="B116" s="330"/>
      <c r="C116" s="309"/>
      <c r="D116" s="309"/>
      <c r="E116" s="310"/>
      <c r="F116" s="358"/>
    </row>
    <row r="117" spans="1:6" s="308" customFormat="1" ht="39.6">
      <c r="A117" s="330" t="s">
        <v>169</v>
      </c>
      <c r="B117" s="330" t="s">
        <v>735</v>
      </c>
      <c r="C117" s="309" t="s">
        <v>1</v>
      </c>
      <c r="D117" s="310">
        <v>100.5</v>
      </c>
      <c r="E117" s="310"/>
      <c r="F117" s="358">
        <f>D117*E117</f>
        <v>0</v>
      </c>
    </row>
    <row r="118" spans="1:6" s="308" customFormat="1">
      <c r="A118" s="331"/>
      <c r="B118" s="330"/>
      <c r="C118" s="309"/>
      <c r="D118" s="309"/>
      <c r="E118" s="310"/>
      <c r="F118" s="358"/>
    </row>
    <row r="119" spans="1:6" s="308" customFormat="1" ht="26.4">
      <c r="A119" s="330" t="s">
        <v>170</v>
      </c>
      <c r="B119" s="330" t="s">
        <v>736</v>
      </c>
      <c r="C119" s="309" t="s">
        <v>1</v>
      </c>
      <c r="D119" s="310">
        <v>114</v>
      </c>
      <c r="E119" s="310"/>
      <c r="F119" s="358">
        <f>D119*E119</f>
        <v>0</v>
      </c>
    </row>
    <row r="120" spans="1:6" s="308" customFormat="1">
      <c r="A120" s="331"/>
      <c r="B120" s="330"/>
      <c r="C120" s="309"/>
      <c r="D120" s="310"/>
      <c r="E120" s="310"/>
      <c r="F120" s="358"/>
    </row>
    <row r="121" spans="1:6" s="308" customFormat="1" ht="39.6">
      <c r="A121" s="330" t="s">
        <v>171</v>
      </c>
      <c r="B121" s="330" t="s">
        <v>737</v>
      </c>
      <c r="C121" s="309" t="s">
        <v>1</v>
      </c>
      <c r="D121" s="310">
        <v>120</v>
      </c>
      <c r="E121" s="310"/>
      <c r="F121" s="358">
        <f>D121*E121</f>
        <v>0</v>
      </c>
    </row>
    <row r="122" spans="1:6" s="308" customFormat="1">
      <c r="A122" s="331"/>
      <c r="B122" s="330"/>
      <c r="C122" s="309"/>
      <c r="D122" s="310"/>
      <c r="E122" s="310"/>
      <c r="F122" s="358"/>
    </row>
    <row r="123" spans="1:6" s="308" customFormat="1" ht="66">
      <c r="A123" s="330" t="s">
        <v>172</v>
      </c>
      <c r="B123" s="330" t="s">
        <v>124</v>
      </c>
      <c r="C123" s="309" t="s">
        <v>1</v>
      </c>
      <c r="D123" s="310">
        <v>131</v>
      </c>
      <c r="E123" s="310"/>
      <c r="F123" s="311">
        <f>D123*E123</f>
        <v>0</v>
      </c>
    </row>
    <row r="124" spans="1:6" s="308" customFormat="1">
      <c r="A124" s="331"/>
      <c r="B124" s="330"/>
      <c r="C124" s="309"/>
      <c r="D124" s="310"/>
      <c r="E124" s="310"/>
      <c r="F124" s="311"/>
    </row>
    <row r="125" spans="1:6" s="308" customFormat="1" ht="39.6">
      <c r="A125" s="330" t="s">
        <v>173</v>
      </c>
      <c r="B125" s="330" t="s">
        <v>178</v>
      </c>
      <c r="C125" s="309" t="s">
        <v>4</v>
      </c>
      <c r="D125" s="310">
        <v>72.8</v>
      </c>
      <c r="E125" s="310"/>
      <c r="F125" s="358">
        <f>D125*E125</f>
        <v>0</v>
      </c>
    </row>
    <row r="126" spans="1:6" s="308" customFormat="1">
      <c r="A126" s="331"/>
      <c r="B126" s="330"/>
      <c r="C126" s="309"/>
      <c r="D126" s="310"/>
      <c r="E126" s="310"/>
      <c r="F126" s="358"/>
    </row>
    <row r="127" spans="1:6" s="308" customFormat="1" ht="52.8">
      <c r="A127" s="330" t="s">
        <v>174</v>
      </c>
      <c r="B127" s="330" t="s">
        <v>194</v>
      </c>
      <c r="C127" s="309" t="s">
        <v>195</v>
      </c>
      <c r="D127" s="374">
        <v>40</v>
      </c>
      <c r="E127" s="374"/>
      <c r="F127" s="311">
        <f>D127*E127</f>
        <v>0</v>
      </c>
    </row>
    <row r="128" spans="1:6" s="308" customFormat="1">
      <c r="A128" s="331"/>
      <c r="B128" s="330"/>
      <c r="C128" s="309"/>
      <c r="D128" s="382"/>
      <c r="E128" s="382"/>
      <c r="F128" s="311"/>
    </row>
    <row r="129" spans="1:6" s="308" customFormat="1" ht="26.4">
      <c r="A129" s="330" t="s">
        <v>175</v>
      </c>
      <c r="B129" s="330" t="s">
        <v>196</v>
      </c>
      <c r="C129" s="309" t="s">
        <v>1</v>
      </c>
      <c r="D129" s="374">
        <v>15</v>
      </c>
      <c r="E129" s="374"/>
      <c r="F129" s="311">
        <f>D129*E129</f>
        <v>0</v>
      </c>
    </row>
    <row r="130" spans="1:6" s="308" customFormat="1">
      <c r="A130" s="331"/>
      <c r="B130" s="330"/>
      <c r="C130" s="309"/>
      <c r="D130" s="374"/>
      <c r="E130" s="310"/>
      <c r="F130" s="358"/>
    </row>
    <row r="131" spans="1:6" s="308" customFormat="1" ht="79.2">
      <c r="A131" s="330" t="s">
        <v>176</v>
      </c>
      <c r="B131" s="330" t="s">
        <v>744</v>
      </c>
      <c r="C131" s="309" t="s">
        <v>1</v>
      </c>
      <c r="D131" s="310">
        <v>205.7</v>
      </c>
      <c r="E131" s="310"/>
      <c r="F131" s="358">
        <f>D131*E131</f>
        <v>0</v>
      </c>
    </row>
    <row r="132" spans="1:6" s="308" customFormat="1">
      <c r="A132" s="331"/>
      <c r="B132" s="330"/>
      <c r="C132" s="309"/>
      <c r="D132" s="310"/>
      <c r="E132" s="310"/>
      <c r="F132" s="358"/>
    </row>
    <row r="133" spans="1:6" s="308" customFormat="1" ht="79.2">
      <c r="A133" s="330" t="s">
        <v>197</v>
      </c>
      <c r="B133" s="322" t="s">
        <v>743</v>
      </c>
      <c r="C133" s="309" t="s">
        <v>1</v>
      </c>
      <c r="D133" s="310">
        <v>586.76</v>
      </c>
      <c r="E133" s="310"/>
      <c r="F133" s="311">
        <f t="shared" ref="F133" si="2">D133*E133</f>
        <v>0</v>
      </c>
    </row>
    <row r="134" spans="1:6" s="308" customFormat="1">
      <c r="A134" s="331"/>
      <c r="B134" s="322"/>
      <c r="C134" s="309"/>
      <c r="D134" s="310"/>
      <c r="E134" s="310"/>
      <c r="F134" s="311"/>
    </row>
    <row r="135" spans="1:6" s="308" customFormat="1" ht="39.6">
      <c r="A135" s="330" t="s">
        <v>198</v>
      </c>
      <c r="B135" s="330" t="s">
        <v>683</v>
      </c>
      <c r="C135" s="309" t="s">
        <v>1</v>
      </c>
      <c r="D135" s="310">
        <v>27</v>
      </c>
      <c r="E135" s="310"/>
      <c r="F135" s="311">
        <f>D135*E135</f>
        <v>0</v>
      </c>
    </row>
    <row r="136" spans="1:6" s="308" customFormat="1">
      <c r="A136" s="331"/>
      <c r="B136" s="353"/>
      <c r="C136" s="354"/>
      <c r="D136" s="354"/>
      <c r="E136" s="355"/>
      <c r="F136" s="360"/>
    </row>
    <row r="137" spans="1:6" s="308" customFormat="1" ht="26.4">
      <c r="A137" s="330" t="s">
        <v>627</v>
      </c>
      <c r="B137" s="330" t="s">
        <v>684</v>
      </c>
      <c r="C137" s="309" t="s">
        <v>1</v>
      </c>
      <c r="D137" s="310">
        <v>65</v>
      </c>
      <c r="E137" s="310"/>
      <c r="F137" s="311">
        <f>D137*E137</f>
        <v>0</v>
      </c>
    </row>
    <row r="138" spans="1:6" s="308" customFormat="1">
      <c r="A138" s="331"/>
      <c r="B138" s="330"/>
      <c r="C138" s="309"/>
      <c r="D138" s="310"/>
      <c r="E138" s="310"/>
      <c r="F138" s="358"/>
    </row>
    <row r="139" spans="1:6" s="308" customFormat="1" ht="26.4">
      <c r="A139" s="330" t="s">
        <v>685</v>
      </c>
      <c r="B139" s="330" t="s">
        <v>623</v>
      </c>
      <c r="C139" s="309" t="s">
        <v>3</v>
      </c>
      <c r="D139" s="310">
        <v>8</v>
      </c>
      <c r="E139" s="310"/>
      <c r="F139" s="358">
        <f>D139*E139</f>
        <v>0</v>
      </c>
    </row>
    <row r="140" spans="1:6" s="308" customFormat="1">
      <c r="A140" s="331"/>
      <c r="B140" s="353"/>
      <c r="C140" s="354"/>
      <c r="D140" s="355"/>
      <c r="E140" s="355"/>
      <c r="F140" s="360"/>
    </row>
    <row r="141" spans="1:6" s="308" customFormat="1" ht="26.4">
      <c r="A141" s="330" t="s">
        <v>686</v>
      </c>
      <c r="B141" s="330" t="s">
        <v>622</v>
      </c>
      <c r="C141" s="309" t="s">
        <v>3</v>
      </c>
      <c r="D141" s="310">
        <v>8</v>
      </c>
      <c r="E141" s="310"/>
      <c r="F141" s="358">
        <f>D141*E141</f>
        <v>0</v>
      </c>
    </row>
    <row r="142" spans="1:6" s="308" customFormat="1">
      <c r="A142" s="331"/>
      <c r="B142" s="330"/>
      <c r="C142" s="309"/>
      <c r="D142" s="310"/>
      <c r="E142" s="310"/>
      <c r="F142" s="358"/>
    </row>
    <row r="143" spans="1:6" s="308" customFormat="1" ht="39.6">
      <c r="A143" s="330" t="s">
        <v>731</v>
      </c>
      <c r="B143" s="330" t="s">
        <v>624</v>
      </c>
      <c r="C143" s="309"/>
      <c r="D143" s="310"/>
      <c r="E143" s="310"/>
      <c r="F143" s="311"/>
    </row>
    <row r="144" spans="1:6" s="308" customFormat="1">
      <c r="A144" s="383" t="s">
        <v>41</v>
      </c>
      <c r="B144" s="330" t="s">
        <v>625</v>
      </c>
      <c r="C144" s="309" t="s">
        <v>3</v>
      </c>
      <c r="D144" s="310">
        <v>2</v>
      </c>
      <c r="E144" s="310"/>
      <c r="F144" s="311">
        <f t="shared" ref="F144:F145" si="3">D144*E144</f>
        <v>0</v>
      </c>
    </row>
    <row r="145" spans="1:9" s="308" customFormat="1">
      <c r="A145" s="383" t="s">
        <v>42</v>
      </c>
      <c r="B145" s="330" t="s">
        <v>626</v>
      </c>
      <c r="C145" s="309" t="s">
        <v>3</v>
      </c>
      <c r="D145" s="310">
        <v>2</v>
      </c>
      <c r="E145" s="310"/>
      <c r="F145" s="311">
        <f t="shared" si="3"/>
        <v>0</v>
      </c>
    </row>
    <row r="146" spans="1:9" s="308" customFormat="1">
      <c r="A146" s="383"/>
      <c r="B146" s="330"/>
      <c r="C146" s="309"/>
      <c r="D146" s="310"/>
      <c r="E146" s="310"/>
      <c r="F146" s="311"/>
    </row>
    <row r="147" spans="1:9" s="308" customFormat="1" ht="66">
      <c r="A147" s="330" t="s">
        <v>734</v>
      </c>
      <c r="B147" s="308" t="s">
        <v>732</v>
      </c>
      <c r="C147" s="314" t="s">
        <v>3</v>
      </c>
      <c r="D147" s="315">
        <v>5</v>
      </c>
      <c r="E147" s="315"/>
      <c r="F147" s="316">
        <f>D147*E147</f>
        <v>0</v>
      </c>
    </row>
    <row r="148" spans="1:9" s="308" customFormat="1">
      <c r="A148" s="20"/>
      <c r="B148" s="384"/>
      <c r="C148" s="309"/>
      <c r="D148" s="310"/>
      <c r="E148" s="310"/>
      <c r="F148" s="358"/>
    </row>
    <row r="149" spans="1:9" s="308" customFormat="1" ht="13.8" thickBot="1">
      <c r="A149" s="363"/>
      <c r="B149" s="325" t="s">
        <v>29</v>
      </c>
      <c r="C149" s="326"/>
      <c r="D149" s="327"/>
      <c r="E149" s="327"/>
      <c r="F149" s="364">
        <f>SUM(F111:F148)</f>
        <v>0</v>
      </c>
    </row>
    <row r="150" spans="1:9" s="308" customFormat="1" ht="13.8" thickTop="1">
      <c r="A150" s="346"/>
      <c r="B150" s="313"/>
      <c r="C150" s="332"/>
      <c r="D150" s="341"/>
      <c r="E150" s="341"/>
      <c r="F150" s="342"/>
    </row>
    <row r="151" spans="1:9">
      <c r="G151" s="369"/>
    </row>
    <row r="152" spans="1:9">
      <c r="G152" s="369"/>
      <c r="H152" s="369"/>
      <c r="I152" s="369"/>
    </row>
    <row r="153" spans="1:9">
      <c r="G153" s="369"/>
      <c r="H153" s="369"/>
      <c r="I153" s="369"/>
    </row>
    <row r="154" spans="1:9">
      <c r="G154" s="369"/>
      <c r="H154" s="369"/>
      <c r="I154" s="369"/>
    </row>
    <row r="155" spans="1:9">
      <c r="G155" s="369"/>
      <c r="H155" s="369"/>
      <c r="I155" s="369"/>
    </row>
    <row r="156" spans="1:9">
      <c r="G156" s="369"/>
      <c r="H156" s="369"/>
      <c r="I156" s="369"/>
    </row>
    <row r="157" spans="1:9">
      <c r="H157" s="369"/>
      <c r="I157" s="369"/>
    </row>
    <row r="158" spans="1:9">
      <c r="G158" s="369"/>
      <c r="H158" s="369"/>
      <c r="I158" s="369"/>
    </row>
    <row r="159" spans="1:9">
      <c r="G159" s="369"/>
      <c r="H159" s="369"/>
      <c r="I159" s="369"/>
    </row>
    <row r="160" spans="1:9">
      <c r="G160" s="369"/>
      <c r="H160" s="369"/>
      <c r="I160" s="369"/>
    </row>
    <row r="161" spans="7:9">
      <c r="G161" s="369"/>
      <c r="H161" s="369"/>
      <c r="I161" s="369"/>
    </row>
    <row r="162" spans="7:9">
      <c r="G162" s="369"/>
      <c r="H162" s="369"/>
      <c r="I162" s="369"/>
    </row>
    <row r="163" spans="7:9">
      <c r="G163" s="369"/>
      <c r="H163" s="369"/>
      <c r="I163" s="369"/>
    </row>
    <row r="164" spans="7:9">
      <c r="G164" s="369"/>
      <c r="H164" s="369"/>
      <c r="I164" s="369"/>
    </row>
    <row r="165" spans="7:9">
      <c r="G165" s="366"/>
      <c r="H165" s="369"/>
      <c r="I165" s="369"/>
    </row>
    <row r="166" spans="7:9">
      <c r="G166" s="366"/>
      <c r="H166" s="369"/>
      <c r="I166" s="369"/>
    </row>
    <row r="167" spans="7:9">
      <c r="G167" s="366"/>
      <c r="H167" s="369"/>
      <c r="I167" s="369"/>
    </row>
    <row r="168" spans="7:9">
      <c r="G168" s="369"/>
      <c r="H168" s="369"/>
      <c r="I168" s="369"/>
    </row>
    <row r="169" spans="7:9">
      <c r="G169" s="369"/>
      <c r="H169" s="369"/>
      <c r="I169" s="369"/>
    </row>
    <row r="170" spans="7:9">
      <c r="G170" s="366"/>
    </row>
    <row r="171" spans="7:9">
      <c r="G171" s="366"/>
      <c r="H171" s="369"/>
      <c r="I171" s="369"/>
    </row>
    <row r="172" spans="7:9">
      <c r="G172" s="369"/>
      <c r="H172" s="369"/>
      <c r="I172" s="369"/>
    </row>
    <row r="173" spans="7:9">
      <c r="G173" s="369"/>
      <c r="H173" s="369"/>
      <c r="I173" s="369"/>
    </row>
    <row r="174" spans="7:9">
      <c r="G174" s="369"/>
      <c r="H174" s="369"/>
      <c r="I174" s="369"/>
    </row>
    <row r="175" spans="7:9">
      <c r="G175" s="369"/>
      <c r="H175" s="369"/>
      <c r="I175" s="369"/>
    </row>
    <row r="176" spans="7:9">
      <c r="G176" s="369"/>
      <c r="H176" s="369"/>
      <c r="I176" s="369"/>
    </row>
    <row r="177" spans="7:9">
      <c r="G177" s="369"/>
      <c r="H177" s="369"/>
      <c r="I177" s="369"/>
    </row>
    <row r="178" spans="7:9">
      <c r="G178" s="366"/>
      <c r="H178" s="367"/>
      <c r="I178" s="367"/>
    </row>
    <row r="179" spans="7:9">
      <c r="G179" s="366"/>
      <c r="H179" s="367"/>
      <c r="I179" s="367"/>
    </row>
    <row r="180" spans="7:9">
      <c r="G180" s="366"/>
      <c r="H180" s="367"/>
      <c r="I180" s="367"/>
    </row>
    <row r="181" spans="7:9">
      <c r="G181" s="366"/>
      <c r="H181" s="369"/>
      <c r="I181" s="369"/>
    </row>
    <row r="182" spans="7:9">
      <c r="G182" s="366"/>
      <c r="H182" s="369"/>
      <c r="I182" s="369"/>
    </row>
    <row r="183" spans="7:9">
      <c r="G183" s="366"/>
      <c r="H183" s="367"/>
      <c r="I183" s="367"/>
    </row>
    <row r="184" spans="7:9">
      <c r="G184" s="366"/>
      <c r="H184" s="367"/>
      <c r="I184" s="367"/>
    </row>
    <row r="185" spans="7:9">
      <c r="G185" s="366"/>
      <c r="H185" s="369"/>
      <c r="I185" s="369"/>
    </row>
    <row r="186" spans="7:9">
      <c r="G186" s="366"/>
      <c r="H186" s="369"/>
      <c r="I186" s="369"/>
    </row>
    <row r="187" spans="7:9">
      <c r="G187" s="366"/>
      <c r="H187" s="369"/>
      <c r="I187" s="369"/>
    </row>
    <row r="188" spans="7:9">
      <c r="G188" s="366"/>
      <c r="H188" s="369"/>
      <c r="I188" s="369"/>
    </row>
    <row r="189" spans="7:9">
      <c r="G189" s="366"/>
      <c r="H189" s="369"/>
      <c r="I189" s="369"/>
    </row>
    <row r="190" spans="7:9">
      <c r="G190" s="366"/>
      <c r="H190" s="369"/>
      <c r="I190" s="369"/>
    </row>
    <row r="191" spans="7:9">
      <c r="G191" s="366"/>
      <c r="H191" s="367"/>
      <c r="I191" s="367"/>
    </row>
    <row r="192" spans="7:9">
      <c r="G192" s="366"/>
      <c r="H192" s="367"/>
      <c r="I192" s="367"/>
    </row>
    <row r="193" spans="7:9">
      <c r="G193" s="366"/>
      <c r="H193" s="367"/>
      <c r="I193" s="367"/>
    </row>
    <row r="194" spans="7:9">
      <c r="G194" s="366"/>
      <c r="H194" s="367"/>
      <c r="I194" s="367"/>
    </row>
    <row r="195" spans="7:9">
      <c r="G195" s="366"/>
      <c r="H195" s="367"/>
      <c r="I195" s="367"/>
    </row>
    <row r="196" spans="7:9">
      <c r="G196" s="366"/>
      <c r="H196" s="367"/>
      <c r="I196" s="367"/>
    </row>
    <row r="197" spans="7:9">
      <c r="G197" s="366"/>
      <c r="H197" s="367"/>
      <c r="I197" s="367"/>
    </row>
    <row r="198" spans="7:9">
      <c r="G198" s="366"/>
      <c r="H198" s="367"/>
      <c r="I198" s="367"/>
    </row>
    <row r="199" spans="7:9">
      <c r="G199" s="366"/>
      <c r="H199" s="367"/>
      <c r="I199" s="367"/>
    </row>
    <row r="200" spans="7:9">
      <c r="G200" s="366"/>
      <c r="H200" s="367"/>
      <c r="I200" s="367"/>
    </row>
    <row r="201" spans="7:9">
      <c r="G201" s="366"/>
      <c r="H201" s="367"/>
      <c r="I201" s="367"/>
    </row>
    <row r="202" spans="7:9">
      <c r="G202" s="366"/>
      <c r="H202" s="367"/>
      <c r="I202" s="367"/>
    </row>
    <row r="203" spans="7:9">
      <c r="G203" s="366"/>
      <c r="H203" s="367"/>
      <c r="I203" s="367"/>
    </row>
    <row r="204" spans="7:9">
      <c r="G204" s="366"/>
      <c r="H204" s="367"/>
      <c r="I204" s="367"/>
    </row>
    <row r="205" spans="7:9">
      <c r="G205" s="366"/>
      <c r="H205" s="367"/>
      <c r="I205" s="367"/>
    </row>
    <row r="206" spans="7:9">
      <c r="G206" s="366"/>
      <c r="H206" s="367"/>
      <c r="I206" s="367"/>
    </row>
    <row r="207" spans="7:9">
      <c r="G207" s="366"/>
      <c r="H207" s="367"/>
      <c r="I207" s="367"/>
    </row>
    <row r="208" spans="7:9">
      <c r="G208" s="366"/>
      <c r="H208" s="367"/>
      <c r="I208" s="367"/>
    </row>
    <row r="209" spans="7:9">
      <c r="G209" s="366"/>
      <c r="H209" s="367"/>
      <c r="I209" s="367"/>
    </row>
    <row r="210" spans="7:9">
      <c r="G210" s="366"/>
      <c r="H210" s="367"/>
      <c r="I210" s="367"/>
    </row>
    <row r="211" spans="7:9">
      <c r="G211" s="366"/>
      <c r="H211" s="367"/>
      <c r="I211" s="367"/>
    </row>
    <row r="212" spans="7:9">
      <c r="G212" s="366"/>
      <c r="H212" s="367"/>
      <c r="I212" s="367"/>
    </row>
    <row r="213" spans="7:9">
      <c r="G213" s="366"/>
      <c r="H213" s="367"/>
      <c r="I213" s="367"/>
    </row>
    <row r="214" spans="7:9">
      <c r="G214" s="366"/>
      <c r="H214" s="367"/>
      <c r="I214" s="367"/>
    </row>
    <row r="215" spans="7:9">
      <c r="G215" s="366"/>
      <c r="H215" s="367"/>
      <c r="I215" s="367"/>
    </row>
    <row r="216" spans="7:9">
      <c r="G216" s="366"/>
      <c r="H216" s="367"/>
      <c r="I216" s="367"/>
    </row>
    <row r="217" spans="7:9">
      <c r="G217" s="366"/>
      <c r="H217" s="367"/>
      <c r="I217" s="367"/>
    </row>
    <row r="218" spans="7:9">
      <c r="G218" s="366"/>
      <c r="H218" s="367"/>
      <c r="I218" s="367"/>
    </row>
    <row r="219" spans="7:9">
      <c r="G219" s="366"/>
      <c r="H219" s="367"/>
      <c r="I219" s="367"/>
    </row>
    <row r="220" spans="7:9">
      <c r="G220" s="366"/>
      <c r="H220" s="367"/>
      <c r="I220" s="367"/>
    </row>
    <row r="221" spans="7:9">
      <c r="G221" s="366"/>
      <c r="H221" s="367"/>
      <c r="I221" s="367"/>
    </row>
    <row r="222" spans="7:9">
      <c r="G222" s="366"/>
      <c r="H222" s="367"/>
      <c r="I222" s="367"/>
    </row>
    <row r="223" spans="7:9">
      <c r="G223" s="366"/>
      <c r="H223" s="367"/>
      <c r="I223" s="367"/>
    </row>
    <row r="224" spans="7:9">
      <c r="G224" s="366"/>
      <c r="H224" s="367"/>
      <c r="I224" s="367"/>
    </row>
    <row r="225" spans="7:9">
      <c r="G225" s="366"/>
      <c r="H225" s="367"/>
      <c r="I225" s="367"/>
    </row>
    <row r="226" spans="7:9">
      <c r="G226" s="366"/>
      <c r="H226" s="367"/>
      <c r="I226" s="367"/>
    </row>
    <row r="227" spans="7:9">
      <c r="G227" s="366"/>
      <c r="H227" s="367"/>
      <c r="I227" s="367"/>
    </row>
    <row r="228" spans="7:9">
      <c r="G228" s="366"/>
      <c r="H228" s="367"/>
      <c r="I228" s="367"/>
    </row>
    <row r="229" spans="7:9">
      <c r="G229" s="366"/>
      <c r="H229" s="367"/>
      <c r="I229" s="367"/>
    </row>
    <row r="230" spans="7:9">
      <c r="G230" s="366"/>
      <c r="H230" s="367"/>
      <c r="I230" s="367"/>
    </row>
    <row r="231" spans="7:9">
      <c r="G231" s="366"/>
      <c r="H231" s="367"/>
      <c r="I231" s="367"/>
    </row>
    <row r="232" spans="7:9">
      <c r="G232" s="366"/>
      <c r="H232" s="367"/>
      <c r="I232" s="367"/>
    </row>
    <row r="233" spans="7:9">
      <c r="G233" s="366"/>
      <c r="H233" s="367"/>
      <c r="I233" s="367"/>
    </row>
    <row r="234" spans="7:9">
      <c r="G234" s="366"/>
      <c r="H234" s="367"/>
      <c r="I234" s="367"/>
    </row>
    <row r="235" spans="7:9">
      <c r="G235" s="366"/>
      <c r="H235" s="367"/>
      <c r="I235" s="367"/>
    </row>
    <row r="236" spans="7:9">
      <c r="G236" s="366"/>
      <c r="H236" s="367"/>
      <c r="I236" s="367"/>
    </row>
    <row r="237" spans="7:9">
      <c r="G237" s="366"/>
      <c r="H237" s="367"/>
      <c r="I237" s="367"/>
    </row>
    <row r="238" spans="7:9">
      <c r="G238" s="366"/>
      <c r="H238" s="367"/>
      <c r="I238" s="367"/>
    </row>
    <row r="239" spans="7:9">
      <c r="G239" s="366"/>
      <c r="H239" s="367"/>
      <c r="I239" s="367"/>
    </row>
    <row r="240" spans="7:9">
      <c r="G240" s="366"/>
      <c r="H240" s="367"/>
      <c r="I240" s="367"/>
    </row>
    <row r="241" spans="7:9">
      <c r="G241" s="366"/>
      <c r="H241" s="367"/>
      <c r="I241" s="367"/>
    </row>
    <row r="242" spans="7:9">
      <c r="G242" s="366"/>
      <c r="H242" s="367"/>
      <c r="I242" s="367"/>
    </row>
    <row r="243" spans="7:9">
      <c r="G243" s="366"/>
      <c r="H243" s="367"/>
      <c r="I243" s="367"/>
    </row>
    <row r="244" spans="7:9">
      <c r="G244" s="366"/>
      <c r="H244" s="367"/>
      <c r="I244" s="367"/>
    </row>
    <row r="245" spans="7:9">
      <c r="G245" s="366"/>
      <c r="H245" s="367"/>
      <c r="I245" s="367"/>
    </row>
    <row r="246" spans="7:9">
      <c r="G246" s="366"/>
      <c r="H246" s="367"/>
      <c r="I246" s="367"/>
    </row>
    <row r="247" spans="7:9">
      <c r="G247" s="366"/>
      <c r="H247" s="367"/>
      <c r="I247" s="367"/>
    </row>
    <row r="248" spans="7:9">
      <c r="G248" s="366"/>
      <c r="H248" s="367"/>
      <c r="I248" s="367"/>
    </row>
    <row r="249" spans="7:9">
      <c r="G249" s="366"/>
      <c r="H249" s="367"/>
      <c r="I249" s="367"/>
    </row>
    <row r="250" spans="7:9">
      <c r="G250" s="366"/>
      <c r="H250" s="367"/>
      <c r="I250" s="367"/>
    </row>
    <row r="251" spans="7:9">
      <c r="G251" s="366"/>
      <c r="H251" s="367"/>
      <c r="I251" s="367"/>
    </row>
    <row r="252" spans="7:9">
      <c r="G252" s="366"/>
      <c r="H252" s="367"/>
      <c r="I252" s="367"/>
    </row>
    <row r="253" spans="7:9">
      <c r="G253" s="366"/>
      <c r="H253" s="367"/>
      <c r="I253" s="367"/>
    </row>
    <row r="254" spans="7:9">
      <c r="G254" s="366"/>
      <c r="H254" s="367"/>
      <c r="I254" s="367"/>
    </row>
    <row r="255" spans="7:9">
      <c r="G255" s="366"/>
      <c r="H255" s="367"/>
      <c r="I255" s="367"/>
    </row>
    <row r="256" spans="7:9">
      <c r="G256" s="366"/>
      <c r="H256" s="367"/>
      <c r="I256" s="367"/>
    </row>
    <row r="257" spans="7:9">
      <c r="G257" s="366"/>
      <c r="H257" s="367"/>
      <c r="I257" s="367"/>
    </row>
    <row r="258" spans="7:9">
      <c r="G258" s="366"/>
      <c r="H258" s="367"/>
      <c r="I258" s="367"/>
    </row>
    <row r="259" spans="7:9">
      <c r="G259" s="366"/>
      <c r="H259" s="367"/>
      <c r="I259" s="367"/>
    </row>
    <row r="260" spans="7:9">
      <c r="G260" s="366"/>
      <c r="H260" s="367"/>
      <c r="I260" s="367"/>
    </row>
    <row r="261" spans="7:9">
      <c r="G261" s="366"/>
      <c r="H261" s="367"/>
      <c r="I261" s="367"/>
    </row>
    <row r="262" spans="7:9">
      <c r="G262" s="366"/>
      <c r="H262" s="367"/>
      <c r="I262" s="367"/>
    </row>
    <row r="263" spans="7:9">
      <c r="G263" s="366"/>
      <c r="H263" s="367"/>
      <c r="I263" s="367"/>
    </row>
    <row r="264" spans="7:9">
      <c r="G264" s="366"/>
      <c r="H264" s="367"/>
      <c r="I264" s="367"/>
    </row>
    <row r="265" spans="7:9">
      <c r="G265" s="366"/>
      <c r="H265" s="367"/>
      <c r="I265" s="367"/>
    </row>
    <row r="266" spans="7:9">
      <c r="G266" s="366"/>
      <c r="H266" s="367"/>
      <c r="I266" s="367"/>
    </row>
    <row r="267" spans="7:9">
      <c r="G267" s="366"/>
      <c r="H267" s="367"/>
      <c r="I267" s="367"/>
    </row>
    <row r="268" spans="7:9">
      <c r="G268" s="366"/>
      <c r="H268" s="367"/>
      <c r="I268" s="367"/>
    </row>
    <row r="269" spans="7:9">
      <c r="G269" s="366"/>
      <c r="H269" s="367"/>
      <c r="I269" s="367"/>
    </row>
    <row r="270" spans="7:9">
      <c r="G270" s="366"/>
      <c r="H270" s="367"/>
      <c r="I270" s="367"/>
    </row>
    <row r="271" spans="7:9">
      <c r="G271" s="366"/>
      <c r="H271" s="367"/>
      <c r="I271" s="367"/>
    </row>
    <row r="272" spans="7:9">
      <c r="G272" s="366"/>
      <c r="H272" s="367"/>
      <c r="I272" s="367"/>
    </row>
    <row r="273" spans="7:9">
      <c r="G273" s="366"/>
      <c r="H273" s="367"/>
      <c r="I273" s="367"/>
    </row>
    <row r="274" spans="7:9">
      <c r="G274" s="366"/>
      <c r="H274" s="367"/>
      <c r="I274" s="367"/>
    </row>
    <row r="275" spans="7:9">
      <c r="G275" s="368"/>
      <c r="H275" s="367"/>
      <c r="I275" s="367"/>
    </row>
    <row r="276" spans="7:9">
      <c r="G276" s="366"/>
      <c r="H276" s="367"/>
      <c r="I276" s="367"/>
    </row>
    <row r="277" spans="7:9">
      <c r="G277" s="366"/>
      <c r="H277" s="367"/>
      <c r="I277" s="367"/>
    </row>
    <row r="278" spans="7:9">
      <c r="G278" s="366"/>
      <c r="H278" s="367"/>
      <c r="I278" s="367"/>
    </row>
    <row r="279" spans="7:9">
      <c r="G279" s="366"/>
      <c r="H279" s="367"/>
      <c r="I279" s="367"/>
    </row>
    <row r="280" spans="7:9">
      <c r="G280" s="366"/>
      <c r="H280" s="367"/>
      <c r="I280" s="367"/>
    </row>
    <row r="281" spans="7:9">
      <c r="G281" s="366"/>
      <c r="H281" s="367"/>
      <c r="I281" s="367"/>
    </row>
    <row r="282" spans="7:9">
      <c r="G282" s="366"/>
      <c r="H282" s="367"/>
      <c r="I282" s="367"/>
    </row>
    <row r="283" spans="7:9">
      <c r="H283" s="367"/>
      <c r="I283" s="367"/>
    </row>
    <row r="284" spans="7:9">
      <c r="G284" s="369"/>
      <c r="H284" s="367"/>
      <c r="I284" s="367"/>
    </row>
    <row r="285" spans="7:9">
      <c r="G285" s="369"/>
      <c r="H285" s="367"/>
      <c r="I285" s="367"/>
    </row>
    <row r="286" spans="7:9">
      <c r="G286" s="369"/>
      <c r="H286" s="367"/>
      <c r="I286" s="367"/>
    </row>
    <row r="287" spans="7:9">
      <c r="G287" s="369"/>
      <c r="H287" s="367"/>
      <c r="I287" s="367"/>
    </row>
    <row r="288" spans="7:9">
      <c r="G288" s="369"/>
      <c r="H288" s="366"/>
      <c r="I288" s="367"/>
    </row>
    <row r="289" spans="7:9">
      <c r="G289" s="369"/>
      <c r="H289" s="367"/>
      <c r="I289" s="367"/>
    </row>
    <row r="290" spans="7:9">
      <c r="G290" s="369"/>
      <c r="H290" s="367"/>
      <c r="I290" s="367"/>
    </row>
    <row r="291" spans="7:9">
      <c r="G291" s="369"/>
      <c r="H291" s="367"/>
      <c r="I291" s="367"/>
    </row>
    <row r="292" spans="7:9">
      <c r="G292" s="369"/>
      <c r="H292" s="367"/>
      <c r="I292" s="367"/>
    </row>
    <row r="293" spans="7:9">
      <c r="G293" s="369"/>
      <c r="H293" s="367"/>
      <c r="I293" s="367"/>
    </row>
    <row r="294" spans="7:9">
      <c r="G294" s="369"/>
      <c r="H294" s="367"/>
      <c r="I294" s="367"/>
    </row>
    <row r="295" spans="7:9">
      <c r="G295" s="369"/>
      <c r="H295" s="367"/>
      <c r="I295" s="367"/>
    </row>
    <row r="296" spans="7:9">
      <c r="G296" s="369"/>
    </row>
    <row r="297" spans="7:9">
      <c r="H297" s="369"/>
      <c r="I297" s="369"/>
    </row>
    <row r="298" spans="7:9">
      <c r="G298" s="369"/>
      <c r="H298" s="369"/>
      <c r="I298" s="369"/>
    </row>
    <row r="299" spans="7:9">
      <c r="G299" s="369"/>
      <c r="H299" s="369"/>
      <c r="I299" s="369"/>
    </row>
    <row r="300" spans="7:9">
      <c r="G300" s="369"/>
      <c r="H300" s="369"/>
      <c r="I300" s="369"/>
    </row>
    <row r="301" spans="7:9">
      <c r="G301" s="369"/>
      <c r="H301" s="369"/>
      <c r="I301" s="369"/>
    </row>
    <row r="302" spans="7:9">
      <c r="G302" s="369"/>
      <c r="H302" s="369"/>
      <c r="I302" s="369"/>
    </row>
    <row r="303" spans="7:9">
      <c r="G303" s="369"/>
      <c r="H303" s="369"/>
      <c r="I303" s="369"/>
    </row>
    <row r="304" spans="7:9">
      <c r="G304" s="369"/>
      <c r="H304" s="369"/>
      <c r="I304" s="369"/>
    </row>
    <row r="305" spans="7:9">
      <c r="G305" s="369"/>
      <c r="H305" s="369"/>
      <c r="I305" s="369"/>
    </row>
    <row r="306" spans="7:9">
      <c r="G306" s="369"/>
      <c r="H306" s="369"/>
      <c r="I306" s="369"/>
    </row>
    <row r="307" spans="7:9">
      <c r="G307" s="369"/>
      <c r="H307" s="369"/>
      <c r="I307" s="369"/>
    </row>
    <row r="308" spans="7:9">
      <c r="G308" s="369"/>
      <c r="H308" s="369"/>
      <c r="I308" s="369"/>
    </row>
    <row r="309" spans="7:9">
      <c r="G309" s="369"/>
      <c r="H309" s="369"/>
      <c r="I309" s="369"/>
    </row>
    <row r="310" spans="7:9">
      <c r="G310" s="369"/>
    </row>
    <row r="311" spans="7:9">
      <c r="G311" s="369"/>
      <c r="H311" s="369"/>
      <c r="I311" s="369"/>
    </row>
    <row r="312" spans="7:9">
      <c r="G312" s="369"/>
      <c r="H312" s="369"/>
      <c r="I312" s="369"/>
    </row>
    <row r="313" spans="7:9">
      <c r="G313" s="369"/>
      <c r="H313" s="369"/>
      <c r="I313" s="369"/>
    </row>
    <row r="314" spans="7:9">
      <c r="G314" s="369"/>
      <c r="H314" s="369"/>
      <c r="I314" s="369"/>
    </row>
    <row r="315" spans="7:9">
      <c r="G315" s="369"/>
      <c r="H315" s="369"/>
      <c r="I315" s="369"/>
    </row>
    <row r="316" spans="7:9">
      <c r="G316" s="369"/>
      <c r="H316" s="369"/>
      <c r="I316" s="369"/>
    </row>
    <row r="317" spans="7:9">
      <c r="G317" s="369"/>
      <c r="H317" s="369"/>
      <c r="I317" s="369"/>
    </row>
    <row r="318" spans="7:9">
      <c r="G318" s="369"/>
      <c r="H318" s="369"/>
      <c r="I318" s="369"/>
    </row>
    <row r="319" spans="7:9">
      <c r="G319" s="369"/>
      <c r="H319" s="369"/>
      <c r="I319" s="369"/>
    </row>
    <row r="320" spans="7:9">
      <c r="G320" s="369"/>
      <c r="H320" s="369"/>
      <c r="I320" s="369"/>
    </row>
    <row r="321" spans="7:9">
      <c r="G321" s="369"/>
      <c r="H321" s="369"/>
      <c r="I321" s="369"/>
    </row>
    <row r="322" spans="7:9">
      <c r="G322" s="369"/>
      <c r="H322" s="369"/>
      <c r="I322" s="369"/>
    </row>
    <row r="323" spans="7:9">
      <c r="G323" s="369"/>
      <c r="H323" s="369"/>
      <c r="I323" s="369"/>
    </row>
    <row r="324" spans="7:9">
      <c r="G324" s="369"/>
      <c r="H324" s="369"/>
      <c r="I324" s="369"/>
    </row>
    <row r="325" spans="7:9">
      <c r="G325" s="369"/>
      <c r="H325" s="369"/>
      <c r="I325" s="369"/>
    </row>
    <row r="326" spans="7:9">
      <c r="G326" s="369"/>
      <c r="H326" s="369"/>
      <c r="I326" s="369"/>
    </row>
    <row r="327" spans="7:9">
      <c r="G327" s="369"/>
      <c r="H327" s="369"/>
      <c r="I327" s="369"/>
    </row>
    <row r="328" spans="7:9">
      <c r="G328" s="369"/>
      <c r="H328" s="369"/>
      <c r="I328" s="369"/>
    </row>
    <row r="329" spans="7:9">
      <c r="G329" s="369"/>
      <c r="H329" s="369"/>
      <c r="I329" s="369"/>
    </row>
    <row r="330" spans="7:9">
      <c r="G330" s="369"/>
      <c r="H330" s="369"/>
      <c r="I330" s="369"/>
    </row>
    <row r="331" spans="7:9">
      <c r="G331" s="369"/>
      <c r="H331" s="369"/>
      <c r="I331" s="369"/>
    </row>
    <row r="332" spans="7:9">
      <c r="G332" s="369"/>
      <c r="H332" s="369"/>
      <c r="I332" s="369"/>
    </row>
    <row r="333" spans="7:9">
      <c r="G333" s="369"/>
      <c r="H333" s="369"/>
      <c r="I333" s="369"/>
    </row>
    <row r="334" spans="7:9">
      <c r="G334" s="369"/>
      <c r="H334" s="369"/>
      <c r="I334" s="369"/>
    </row>
    <row r="335" spans="7:9">
      <c r="G335" s="369"/>
      <c r="H335" s="369"/>
      <c r="I335" s="369"/>
    </row>
    <row r="336" spans="7:9">
      <c r="H336" s="369"/>
      <c r="I336" s="369"/>
    </row>
    <row r="337" spans="7:9">
      <c r="H337" s="369"/>
      <c r="I337" s="369"/>
    </row>
    <row r="338" spans="7:9">
      <c r="H338" s="369"/>
      <c r="I338" s="369"/>
    </row>
    <row r="339" spans="7:9">
      <c r="H339" s="369"/>
      <c r="I339" s="369"/>
    </row>
    <row r="340" spans="7:9">
      <c r="H340" s="369"/>
      <c r="I340" s="369"/>
    </row>
    <row r="341" spans="7:9">
      <c r="G341" s="369"/>
      <c r="H341" s="369"/>
      <c r="I341" s="369"/>
    </row>
    <row r="342" spans="7:9">
      <c r="G342" s="369"/>
      <c r="H342" s="369"/>
      <c r="I342" s="369"/>
    </row>
    <row r="343" spans="7:9">
      <c r="G343" s="369"/>
      <c r="H343" s="369"/>
      <c r="I343" s="369"/>
    </row>
    <row r="344" spans="7:9">
      <c r="G344" s="369"/>
      <c r="H344" s="369"/>
      <c r="I344" s="369"/>
    </row>
    <row r="345" spans="7:9">
      <c r="G345" s="369"/>
      <c r="H345" s="369"/>
      <c r="I345" s="369"/>
    </row>
    <row r="346" spans="7:9">
      <c r="G346" s="369"/>
      <c r="H346" s="369"/>
      <c r="I346" s="369"/>
    </row>
    <row r="347" spans="7:9">
      <c r="G347" s="369"/>
      <c r="H347" s="369"/>
      <c r="I347" s="369"/>
    </row>
    <row r="348" spans="7:9">
      <c r="G348" s="369"/>
      <c r="H348" s="369"/>
      <c r="I348" s="369"/>
    </row>
    <row r="349" spans="7:9">
      <c r="G349" s="369"/>
    </row>
    <row r="350" spans="7:9">
      <c r="G350" s="369"/>
    </row>
    <row r="351" spans="7:9">
      <c r="G351" s="369"/>
    </row>
    <row r="352" spans="7:9">
      <c r="G352" s="369"/>
    </row>
    <row r="353" spans="7:9">
      <c r="G353" s="369"/>
    </row>
    <row r="354" spans="7:9">
      <c r="G354" s="369"/>
      <c r="H354" s="369"/>
      <c r="I354" s="369"/>
    </row>
    <row r="355" spans="7:9">
      <c r="G355" s="369"/>
      <c r="H355" s="369"/>
      <c r="I355" s="369"/>
    </row>
    <row r="356" spans="7:9">
      <c r="G356" s="369"/>
      <c r="H356" s="369"/>
      <c r="I356" s="369"/>
    </row>
    <row r="357" spans="7:9">
      <c r="G357" s="369"/>
      <c r="H357" s="369"/>
      <c r="I357" s="369"/>
    </row>
    <row r="358" spans="7:9">
      <c r="H358" s="369"/>
      <c r="I358" s="369"/>
    </row>
    <row r="359" spans="7:9">
      <c r="G359" s="369"/>
      <c r="H359" s="369"/>
      <c r="I359" s="369"/>
    </row>
    <row r="360" spans="7:9">
      <c r="G360" s="369"/>
      <c r="H360" s="369"/>
      <c r="I360" s="369"/>
    </row>
    <row r="361" spans="7:9">
      <c r="G361" s="369"/>
      <c r="H361" s="369"/>
      <c r="I361" s="369"/>
    </row>
    <row r="362" spans="7:9">
      <c r="G362" s="369"/>
      <c r="H362" s="369"/>
      <c r="I362" s="369"/>
    </row>
    <row r="363" spans="7:9">
      <c r="G363" s="369"/>
      <c r="H363" s="369"/>
      <c r="I363" s="369"/>
    </row>
    <row r="364" spans="7:9">
      <c r="G364" s="369"/>
      <c r="H364" s="369"/>
      <c r="I364" s="369"/>
    </row>
    <row r="365" spans="7:9">
      <c r="G365" s="369"/>
      <c r="H365" s="369"/>
      <c r="I365" s="369"/>
    </row>
    <row r="366" spans="7:9">
      <c r="G366" s="369"/>
      <c r="H366" s="369"/>
      <c r="I366" s="369"/>
    </row>
    <row r="367" spans="7:9">
      <c r="G367" s="369"/>
      <c r="H367" s="369"/>
      <c r="I367" s="369"/>
    </row>
    <row r="368" spans="7:9">
      <c r="G368" s="369"/>
      <c r="H368" s="369"/>
      <c r="I368" s="369"/>
    </row>
    <row r="369" spans="7:9">
      <c r="G369" s="369"/>
      <c r="H369" s="369"/>
      <c r="I369" s="369"/>
    </row>
    <row r="370" spans="7:9">
      <c r="G370" s="369"/>
      <c r="H370" s="369"/>
      <c r="I370" s="369"/>
    </row>
    <row r="371" spans="7:9">
      <c r="G371" s="369"/>
    </row>
    <row r="372" spans="7:9">
      <c r="G372" s="369"/>
      <c r="H372" s="369"/>
      <c r="I372" s="369"/>
    </row>
    <row r="373" spans="7:9">
      <c r="G373" s="369"/>
      <c r="H373" s="369"/>
      <c r="I373" s="369"/>
    </row>
    <row r="374" spans="7:9">
      <c r="G374" s="369"/>
      <c r="H374" s="369"/>
      <c r="I374" s="369"/>
    </row>
    <row r="375" spans="7:9">
      <c r="G375" s="369"/>
      <c r="H375" s="369"/>
      <c r="I375" s="369"/>
    </row>
    <row r="376" spans="7:9">
      <c r="G376" s="369"/>
      <c r="H376" s="369"/>
      <c r="I376" s="369"/>
    </row>
    <row r="377" spans="7:9">
      <c r="G377" s="369"/>
      <c r="H377" s="369"/>
      <c r="I377" s="369"/>
    </row>
    <row r="378" spans="7:9">
      <c r="G378" s="369"/>
      <c r="H378" s="369"/>
      <c r="I378" s="369"/>
    </row>
    <row r="379" spans="7:9">
      <c r="G379" s="369"/>
      <c r="H379" s="369"/>
      <c r="I379" s="369"/>
    </row>
    <row r="380" spans="7:9">
      <c r="G380" s="369"/>
      <c r="H380" s="369"/>
      <c r="I380" s="369"/>
    </row>
    <row r="381" spans="7:9">
      <c r="G381" s="369"/>
      <c r="H381" s="369"/>
      <c r="I381" s="369"/>
    </row>
    <row r="382" spans="7:9">
      <c r="G382" s="369"/>
      <c r="H382" s="369"/>
      <c r="I382" s="369"/>
    </row>
    <row r="383" spans="7:9">
      <c r="G383" s="369"/>
      <c r="H383" s="369"/>
      <c r="I383" s="369"/>
    </row>
    <row r="384" spans="7:9">
      <c r="G384" s="369"/>
      <c r="H384" s="369"/>
      <c r="I384" s="369"/>
    </row>
    <row r="385" spans="7:9">
      <c r="G385" s="369"/>
      <c r="H385" s="369"/>
      <c r="I385" s="369"/>
    </row>
    <row r="386" spans="7:9">
      <c r="G386" s="369"/>
      <c r="H386" s="369"/>
      <c r="I386" s="369"/>
    </row>
    <row r="387" spans="7:9">
      <c r="G387" s="369"/>
      <c r="H387" s="369"/>
      <c r="I387" s="369"/>
    </row>
    <row r="388" spans="7:9">
      <c r="G388" s="369"/>
      <c r="H388" s="369"/>
      <c r="I388" s="369"/>
    </row>
    <row r="389" spans="7:9">
      <c r="G389" s="369"/>
      <c r="H389" s="369"/>
      <c r="I389" s="369"/>
    </row>
    <row r="390" spans="7:9">
      <c r="G390" s="369"/>
      <c r="H390" s="369"/>
      <c r="I390" s="369"/>
    </row>
    <row r="391" spans="7:9">
      <c r="G391" s="369"/>
      <c r="H391" s="369"/>
      <c r="I391" s="369"/>
    </row>
    <row r="392" spans="7:9">
      <c r="G392" s="369"/>
      <c r="H392" s="369"/>
      <c r="I392" s="369"/>
    </row>
    <row r="393" spans="7:9">
      <c r="G393" s="369"/>
      <c r="H393" s="369"/>
      <c r="I393" s="369"/>
    </row>
    <row r="394" spans="7:9">
      <c r="G394" s="369"/>
      <c r="H394" s="369"/>
      <c r="I394" s="369"/>
    </row>
    <row r="395" spans="7:9">
      <c r="G395" s="369"/>
      <c r="H395" s="369"/>
      <c r="I395" s="369"/>
    </row>
    <row r="396" spans="7:9">
      <c r="G396" s="369"/>
      <c r="H396" s="369"/>
      <c r="I396" s="369"/>
    </row>
    <row r="397" spans="7:9">
      <c r="G397" s="369"/>
      <c r="H397" s="369"/>
      <c r="I397" s="369"/>
    </row>
    <row r="398" spans="7:9">
      <c r="G398" s="369"/>
      <c r="H398" s="369"/>
      <c r="I398" s="369"/>
    </row>
    <row r="399" spans="7:9">
      <c r="G399" s="369"/>
      <c r="H399" s="369"/>
      <c r="I399" s="369"/>
    </row>
    <row r="400" spans="7:9">
      <c r="G400" s="369"/>
      <c r="H400" s="369"/>
      <c r="I400" s="369"/>
    </row>
    <row r="401" spans="7:9">
      <c r="G401" s="369"/>
      <c r="H401" s="369"/>
      <c r="I401" s="369"/>
    </row>
    <row r="402" spans="7:9">
      <c r="G402" s="369"/>
      <c r="H402" s="369"/>
      <c r="I402" s="369"/>
    </row>
    <row r="403" spans="7:9">
      <c r="G403" s="369"/>
      <c r="H403" s="369"/>
      <c r="I403" s="369"/>
    </row>
    <row r="404" spans="7:9">
      <c r="H404" s="369"/>
      <c r="I404" s="369"/>
    </row>
    <row r="405" spans="7:9">
      <c r="G405" s="369"/>
      <c r="H405" s="369"/>
      <c r="I405" s="369"/>
    </row>
    <row r="406" spans="7:9">
      <c r="G406" s="369"/>
      <c r="H406" s="369"/>
      <c r="I406" s="369"/>
    </row>
    <row r="407" spans="7:9">
      <c r="G407" s="369"/>
      <c r="H407" s="369"/>
      <c r="I407" s="369"/>
    </row>
    <row r="408" spans="7:9">
      <c r="H408" s="369"/>
      <c r="I408" s="369"/>
    </row>
    <row r="409" spans="7:9">
      <c r="H409" s="369"/>
      <c r="I409" s="369"/>
    </row>
    <row r="410" spans="7:9">
      <c r="H410" s="369"/>
      <c r="I410" s="369"/>
    </row>
    <row r="411" spans="7:9">
      <c r="H411" s="369"/>
      <c r="I411" s="369"/>
    </row>
    <row r="412" spans="7:9">
      <c r="H412" s="369"/>
      <c r="I412" s="369"/>
    </row>
    <row r="413" spans="7:9">
      <c r="H413" s="369"/>
      <c r="I413" s="369"/>
    </row>
    <row r="414" spans="7:9">
      <c r="H414" s="369"/>
      <c r="I414" s="369"/>
    </row>
    <row r="415" spans="7:9">
      <c r="H415" s="369"/>
      <c r="I415" s="369"/>
    </row>
    <row r="416" spans="7:9">
      <c r="H416" s="369"/>
      <c r="I416" s="369"/>
    </row>
    <row r="418" spans="8:9">
      <c r="H418" s="369"/>
      <c r="I418" s="369"/>
    </row>
    <row r="419" spans="8:9">
      <c r="H419" s="369"/>
      <c r="I419" s="369"/>
    </row>
    <row r="420" spans="8:9">
      <c r="H420" s="369"/>
      <c r="I420" s="369"/>
    </row>
  </sheetData>
  <mergeCells count="7">
    <mergeCell ref="A111:F111"/>
    <mergeCell ref="A50:F50"/>
    <mergeCell ref="B24:E24"/>
    <mergeCell ref="B25:E25"/>
    <mergeCell ref="B26:E26"/>
    <mergeCell ref="B27:E27"/>
    <mergeCell ref="B28:E28"/>
  </mergeCells>
  <phoneticPr fontId="39" type="noConversion"/>
  <pageMargins left="0.75" right="0.75" top="1" bottom="1" header="0" footer="0"/>
  <pageSetup paperSize="9" scale="72" orientation="portrait" r:id="rId1"/>
  <headerFooter alignWithMargins="0">
    <oddFooter>&amp;C&amp;P</oddFooter>
  </headerFooter>
  <rowBreaks count="5" manualBreakCount="5">
    <brk id="20" max="16383" man="1"/>
    <brk id="47" max="16383" man="1"/>
    <brk id="89" max="16383" man="1"/>
    <brk id="108" max="16383" man="1"/>
    <brk id="13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67"/>
  <sheetViews>
    <sheetView view="pageBreakPreview" topLeftCell="A312" zoomScale="85" zoomScaleNormal="90" zoomScaleSheetLayoutView="85" workbookViewId="0">
      <selection activeCell="E316" sqref="E316:E321"/>
    </sheetView>
  </sheetViews>
  <sheetFormatPr defaultColWidth="9.109375" defaultRowHeight="13.2"/>
  <cols>
    <col min="1" max="1" width="6.44140625" style="412" customWidth="1"/>
    <col min="2" max="2" width="70.5546875" style="359" customWidth="1"/>
    <col min="3" max="3" width="9.44140625" style="354" customWidth="1"/>
    <col min="4" max="4" width="10.88671875" style="354" customWidth="1"/>
    <col min="5" max="5" width="13.5546875" style="355" bestFit="1" customWidth="1"/>
    <col min="6" max="6" width="12.5546875" style="413" customWidth="1"/>
    <col min="7" max="16384" width="9.109375" style="359"/>
  </cols>
  <sheetData>
    <row r="1" spans="1:6" s="21" customFormat="1">
      <c r="A1" s="332" t="s">
        <v>55</v>
      </c>
      <c r="B1" s="333" t="s">
        <v>85</v>
      </c>
      <c r="C1" s="314"/>
      <c r="D1" s="314"/>
      <c r="E1" s="314"/>
      <c r="F1" s="316"/>
    </row>
    <row r="2" spans="1:6" s="21" customFormat="1">
      <c r="A2" s="332"/>
      <c r="B2" s="333"/>
      <c r="C2" s="314"/>
      <c r="D2" s="314"/>
      <c r="E2" s="314"/>
      <c r="F2" s="316"/>
    </row>
    <row r="3" spans="1:6" s="21" customFormat="1">
      <c r="A3" s="314">
        <v>1</v>
      </c>
      <c r="B3" s="21" t="s">
        <v>30</v>
      </c>
      <c r="C3" s="314"/>
      <c r="D3" s="314"/>
      <c r="E3" s="314"/>
      <c r="F3" s="316">
        <f>F36</f>
        <v>0</v>
      </c>
    </row>
    <row r="4" spans="1:6" s="21" customFormat="1">
      <c r="A4" s="332"/>
      <c r="C4" s="314"/>
      <c r="D4" s="314"/>
      <c r="E4" s="314"/>
      <c r="F4" s="316"/>
    </row>
    <row r="5" spans="1:6" s="21" customFormat="1">
      <c r="A5" s="314">
        <v>2</v>
      </c>
      <c r="B5" s="308" t="s">
        <v>18</v>
      </c>
      <c r="C5" s="314"/>
      <c r="D5" s="314"/>
      <c r="E5" s="314"/>
      <c r="F5" s="316">
        <f>F53</f>
        <v>0</v>
      </c>
    </row>
    <row r="6" spans="1:6" s="21" customFormat="1">
      <c r="A6" s="314"/>
      <c r="B6" s="308"/>
      <c r="C6" s="314"/>
      <c r="D6" s="314"/>
      <c r="E6" s="314"/>
      <c r="F6" s="316"/>
    </row>
    <row r="7" spans="1:6" s="21" customFormat="1">
      <c r="A7" s="314">
        <v>3</v>
      </c>
      <c r="B7" s="308" t="s">
        <v>637</v>
      </c>
      <c r="C7" s="314"/>
      <c r="D7" s="314"/>
      <c r="E7" s="314"/>
      <c r="F7" s="316">
        <f>F62</f>
        <v>0</v>
      </c>
    </row>
    <row r="8" spans="1:6" s="21" customFormat="1">
      <c r="A8" s="332"/>
      <c r="B8" s="313"/>
      <c r="C8" s="314"/>
      <c r="D8" s="314"/>
      <c r="E8" s="314"/>
      <c r="F8" s="316"/>
    </row>
    <row r="9" spans="1:6" s="21" customFormat="1">
      <c r="A9" s="314">
        <v>4</v>
      </c>
      <c r="B9" s="21" t="s">
        <v>31</v>
      </c>
      <c r="C9" s="314"/>
      <c r="D9" s="314"/>
      <c r="E9" s="314"/>
      <c r="F9" s="316">
        <f>F294</f>
        <v>0</v>
      </c>
    </row>
    <row r="10" spans="1:6" s="21" customFormat="1">
      <c r="A10" s="314"/>
      <c r="C10" s="314"/>
      <c r="D10" s="314"/>
      <c r="E10" s="314"/>
      <c r="F10" s="316"/>
    </row>
    <row r="11" spans="1:6" s="21" customFormat="1">
      <c r="A11" s="314">
        <v>5</v>
      </c>
      <c r="B11" s="21" t="s">
        <v>32</v>
      </c>
      <c r="C11" s="314"/>
      <c r="D11" s="314"/>
      <c r="E11" s="314"/>
      <c r="F11" s="316">
        <f>F310</f>
        <v>0</v>
      </c>
    </row>
    <row r="12" spans="1:6" s="21" customFormat="1">
      <c r="A12" s="332"/>
      <c r="C12" s="314"/>
      <c r="D12" s="314"/>
      <c r="E12" s="314"/>
      <c r="F12" s="316"/>
    </row>
    <row r="13" spans="1:6" s="21" customFormat="1">
      <c r="A13" s="314">
        <v>6</v>
      </c>
      <c r="B13" s="21" t="s">
        <v>21</v>
      </c>
      <c r="C13" s="314"/>
      <c r="D13" s="314"/>
      <c r="E13" s="314"/>
      <c r="F13" s="316">
        <f>F322</f>
        <v>0</v>
      </c>
    </row>
    <row r="14" spans="1:6" s="21" customFormat="1">
      <c r="A14" s="332"/>
      <c r="B14" s="330"/>
      <c r="C14" s="314"/>
      <c r="D14" s="314"/>
      <c r="E14" s="314"/>
      <c r="F14" s="316"/>
    </row>
    <row r="15" spans="1:6" s="21" customFormat="1">
      <c r="A15" s="314">
        <v>7</v>
      </c>
      <c r="B15" s="21" t="s">
        <v>53</v>
      </c>
      <c r="C15" s="314"/>
      <c r="D15" s="314"/>
      <c r="E15" s="314"/>
      <c r="F15" s="316">
        <f>(SUM(F3:F13))*0.1</f>
        <v>0</v>
      </c>
    </row>
    <row r="16" spans="1:6" s="21" customFormat="1" ht="13.8" thickBot="1">
      <c r="A16" s="338"/>
      <c r="B16" s="337"/>
      <c r="C16" s="338"/>
      <c r="D16" s="338"/>
      <c r="E16" s="338"/>
      <c r="F16" s="387"/>
    </row>
    <row r="17" spans="1:7" s="21" customFormat="1" ht="13.8" thickTop="1">
      <c r="A17" s="314"/>
      <c r="C17" s="314"/>
      <c r="D17" s="314"/>
      <c r="E17" s="314"/>
      <c r="F17" s="316"/>
    </row>
    <row r="18" spans="1:7" s="21" customFormat="1">
      <c r="A18" s="314"/>
      <c r="C18" s="314"/>
      <c r="D18" s="332" t="s">
        <v>0</v>
      </c>
      <c r="E18" s="332"/>
      <c r="F18" s="388">
        <f>SUM(F3:F17)</f>
        <v>0</v>
      </c>
    </row>
    <row r="19" spans="1:7" s="308" customFormat="1">
      <c r="A19" s="389"/>
      <c r="B19" s="313"/>
      <c r="C19" s="344"/>
      <c r="D19" s="309"/>
      <c r="E19" s="310"/>
      <c r="F19" s="390"/>
      <c r="G19" s="391"/>
    </row>
    <row r="20" spans="1:7" s="308" customFormat="1">
      <c r="A20" s="383"/>
      <c r="C20" s="309"/>
      <c r="D20" s="309"/>
      <c r="E20" s="310"/>
      <c r="F20" s="390"/>
    </row>
    <row r="21" spans="1:7" s="308" customFormat="1">
      <c r="A21" s="383"/>
      <c r="B21" s="308" t="s">
        <v>46</v>
      </c>
      <c r="C21" s="309"/>
      <c r="D21" s="309"/>
      <c r="E21" s="310"/>
      <c r="F21" s="390"/>
    </row>
    <row r="22" spans="1:7" s="308" customFormat="1" ht="37.799999999999997">
      <c r="A22" s="383"/>
      <c r="B22" s="313" t="s">
        <v>742</v>
      </c>
      <c r="C22" s="309"/>
      <c r="D22" s="309"/>
      <c r="E22" s="310"/>
      <c r="F22" s="390"/>
    </row>
    <row r="23" spans="1:7" s="308" customFormat="1">
      <c r="A23" s="312"/>
      <c r="B23" s="313"/>
      <c r="C23" s="332"/>
      <c r="D23" s="341"/>
      <c r="E23" s="341"/>
      <c r="F23" s="388"/>
    </row>
    <row r="24" spans="1:7" s="308" customFormat="1">
      <c r="A24" s="312" t="s">
        <v>15</v>
      </c>
      <c r="B24" s="313" t="s">
        <v>30</v>
      </c>
      <c r="C24" s="314"/>
      <c r="D24" s="315"/>
      <c r="E24" s="315"/>
      <c r="F24" s="316"/>
    </row>
    <row r="25" spans="1:7" s="308" customFormat="1" ht="27" thickBot="1">
      <c r="A25" s="317"/>
      <c r="B25" s="318" t="s">
        <v>5</v>
      </c>
      <c r="C25" s="319" t="s">
        <v>17</v>
      </c>
      <c r="D25" s="319" t="s">
        <v>6</v>
      </c>
      <c r="E25" s="320" t="s">
        <v>7</v>
      </c>
      <c r="F25" s="321" t="s">
        <v>8</v>
      </c>
    </row>
    <row r="26" spans="1:7" s="308" customFormat="1" ht="123.75" customHeight="1" thickTop="1">
      <c r="A26" s="421" t="s">
        <v>58</v>
      </c>
      <c r="B26" s="421"/>
      <c r="C26" s="421"/>
      <c r="D26" s="421"/>
      <c r="E26" s="421"/>
      <c r="F26" s="421"/>
    </row>
    <row r="27" spans="1:7" s="308" customFormat="1">
      <c r="A27" s="330"/>
      <c r="B27" s="330"/>
      <c r="C27" s="330"/>
      <c r="D27" s="330"/>
      <c r="E27" s="330"/>
      <c r="F27" s="330"/>
    </row>
    <row r="28" spans="1:7" s="308" customFormat="1" ht="26.4">
      <c r="A28" s="330" t="s">
        <v>179</v>
      </c>
      <c r="B28" s="330" t="s">
        <v>628</v>
      </c>
      <c r="C28" s="309" t="s">
        <v>4</v>
      </c>
      <c r="D28" s="310">
        <v>33.5</v>
      </c>
      <c r="E28" s="310"/>
      <c r="F28" s="311">
        <f>D28*E28</f>
        <v>0</v>
      </c>
    </row>
    <row r="29" spans="1:7" s="308" customFormat="1">
      <c r="A29" s="330"/>
      <c r="B29" s="330"/>
      <c r="C29" s="330"/>
      <c r="D29" s="330"/>
      <c r="E29" s="330"/>
      <c r="F29" s="330"/>
    </row>
    <row r="30" spans="1:7" s="308" customFormat="1" ht="26.4">
      <c r="A30" s="330" t="s">
        <v>630</v>
      </c>
      <c r="B30" s="330" t="s">
        <v>629</v>
      </c>
      <c r="C30" s="309" t="s">
        <v>4</v>
      </c>
      <c r="D30" s="310">
        <v>13.5</v>
      </c>
      <c r="E30" s="310"/>
      <c r="F30" s="311">
        <f>D30*E30</f>
        <v>0</v>
      </c>
    </row>
    <row r="31" spans="1:7" s="308" customFormat="1">
      <c r="A31" s="330"/>
      <c r="B31" s="330"/>
      <c r="C31" s="314"/>
      <c r="D31" s="310"/>
      <c r="E31" s="310"/>
      <c r="F31" s="311"/>
    </row>
    <row r="32" spans="1:7" ht="66">
      <c r="A32" s="330" t="s">
        <v>631</v>
      </c>
      <c r="B32" s="384" t="s">
        <v>738</v>
      </c>
      <c r="C32" s="309" t="s">
        <v>4</v>
      </c>
      <c r="D32" s="374">
        <v>27.5</v>
      </c>
      <c r="E32" s="310"/>
      <c r="F32" s="311">
        <f>D32*E32</f>
        <v>0</v>
      </c>
    </row>
    <row r="33" spans="1:6">
      <c r="A33" s="330"/>
      <c r="B33" s="353"/>
      <c r="C33" s="392"/>
      <c r="D33" s="355"/>
      <c r="F33" s="393"/>
    </row>
    <row r="34" spans="1:6" ht="66">
      <c r="A34" s="330" t="s">
        <v>632</v>
      </c>
      <c r="B34" s="384" t="s">
        <v>739</v>
      </c>
      <c r="C34" s="309" t="s">
        <v>4</v>
      </c>
      <c r="D34" s="374">
        <v>1.4</v>
      </c>
      <c r="E34" s="310"/>
      <c r="F34" s="311">
        <f>D34*E34</f>
        <v>0</v>
      </c>
    </row>
    <row r="35" spans="1:6" s="21" customFormat="1">
      <c r="A35" s="394"/>
      <c r="B35" s="395"/>
      <c r="C35" s="314"/>
      <c r="D35" s="310"/>
      <c r="E35" s="310"/>
      <c r="F35" s="311"/>
    </row>
    <row r="36" spans="1:6" s="308" customFormat="1" ht="13.8" thickBot="1">
      <c r="A36" s="324"/>
      <c r="B36" s="325" t="s">
        <v>34</v>
      </c>
      <c r="C36" s="326"/>
      <c r="D36" s="327"/>
      <c r="E36" s="327"/>
      <c r="F36" s="328">
        <f>SUM(F26:F35)</f>
        <v>0</v>
      </c>
    </row>
    <row r="37" spans="1:6" s="308" customFormat="1" ht="13.8" thickTop="1">
      <c r="A37" s="323"/>
      <c r="B37" s="322"/>
      <c r="C37" s="309"/>
      <c r="D37" s="310"/>
      <c r="E37" s="310"/>
      <c r="F37" s="311"/>
    </row>
    <row r="38" spans="1:6" s="308" customFormat="1">
      <c r="A38" s="312" t="s">
        <v>14</v>
      </c>
      <c r="B38" s="313" t="s">
        <v>18</v>
      </c>
      <c r="C38" s="314"/>
      <c r="D38" s="315"/>
      <c r="E38" s="315"/>
      <c r="F38" s="316"/>
    </row>
    <row r="39" spans="1:6" s="308" customFormat="1" ht="27" thickBot="1">
      <c r="A39" s="317"/>
      <c r="B39" s="318" t="s">
        <v>5</v>
      </c>
      <c r="C39" s="319" t="s">
        <v>17</v>
      </c>
      <c r="D39" s="319" t="s">
        <v>6</v>
      </c>
      <c r="E39" s="320" t="s">
        <v>7</v>
      </c>
      <c r="F39" s="321" t="s">
        <v>8</v>
      </c>
    </row>
    <row r="40" spans="1:6" s="330" customFormat="1" ht="100.5" customHeight="1" thickTop="1">
      <c r="A40" s="421" t="s">
        <v>79</v>
      </c>
      <c r="B40" s="421"/>
      <c r="C40" s="421"/>
      <c r="D40" s="421"/>
      <c r="E40" s="421"/>
      <c r="F40" s="421"/>
    </row>
    <row r="41" spans="1:6" s="330" customFormat="1" ht="18.600000000000001" customHeight="1">
      <c r="A41" s="420" t="s">
        <v>103</v>
      </c>
      <c r="B41" s="420"/>
      <c r="C41" s="420"/>
      <c r="D41" s="420"/>
      <c r="E41" s="420"/>
      <c r="F41" s="331"/>
    </row>
    <row r="42" spans="1:6" s="330" customFormat="1" ht="21" customHeight="1">
      <c r="A42" s="420" t="s">
        <v>104</v>
      </c>
      <c r="B42" s="420"/>
      <c r="C42" s="420"/>
      <c r="D42" s="420"/>
      <c r="E42" s="420"/>
      <c r="F42" s="331"/>
    </row>
    <row r="43" spans="1:6" s="330" customFormat="1" ht="22.2" customHeight="1">
      <c r="A43" s="420" t="s">
        <v>105</v>
      </c>
      <c r="B43" s="420"/>
      <c r="C43" s="420"/>
      <c r="D43" s="420"/>
      <c r="E43" s="420"/>
      <c r="F43" s="331"/>
    </row>
    <row r="44" spans="1:6" s="330" customFormat="1" ht="18.75" customHeight="1">
      <c r="A44" s="420" t="s">
        <v>106</v>
      </c>
      <c r="B44" s="420"/>
      <c r="C44" s="420"/>
      <c r="D44" s="420"/>
      <c r="E44" s="420"/>
      <c r="F44" s="331"/>
    </row>
    <row r="45" spans="1:6" s="330" customFormat="1" ht="22.8" customHeight="1">
      <c r="A45" s="420" t="s">
        <v>107</v>
      </c>
      <c r="B45" s="420"/>
      <c r="C45" s="420"/>
      <c r="D45" s="420"/>
      <c r="E45" s="420"/>
      <c r="F45" s="331"/>
    </row>
    <row r="46" spans="1:6" s="330" customFormat="1">
      <c r="A46" s="309"/>
      <c r="B46" s="331"/>
      <c r="C46" s="331"/>
      <c r="D46" s="331"/>
      <c r="E46" s="331"/>
      <c r="F46" s="396"/>
    </row>
    <row r="47" spans="1:6" s="330" customFormat="1" ht="66">
      <c r="A47" s="309" t="s">
        <v>180</v>
      </c>
      <c r="B47" s="322" t="s">
        <v>633</v>
      </c>
      <c r="C47" s="309" t="s">
        <v>1</v>
      </c>
      <c r="D47" s="310">
        <v>101.49</v>
      </c>
      <c r="E47" s="310"/>
      <c r="F47" s="311">
        <f>D47*E47</f>
        <v>0</v>
      </c>
    </row>
    <row r="48" spans="1:6" s="330" customFormat="1">
      <c r="A48" s="309"/>
      <c r="B48" s="331"/>
      <c r="C48" s="331"/>
      <c r="D48" s="331"/>
      <c r="E48" s="331"/>
      <c r="F48" s="396"/>
    </row>
    <row r="49" spans="1:6" s="330" customFormat="1" ht="79.2">
      <c r="A49" s="309" t="s">
        <v>181</v>
      </c>
      <c r="B49" s="322" t="s">
        <v>635</v>
      </c>
      <c r="C49" s="309" t="s">
        <v>1</v>
      </c>
      <c r="D49" s="310">
        <v>777.51</v>
      </c>
      <c r="E49" s="310"/>
      <c r="F49" s="311">
        <f>D49*E49</f>
        <v>0</v>
      </c>
    </row>
    <row r="50" spans="1:6" s="330" customFormat="1">
      <c r="A50" s="309"/>
      <c r="B50" s="322"/>
      <c r="C50" s="309"/>
      <c r="D50" s="310"/>
      <c r="E50" s="310"/>
      <c r="F50" s="311"/>
    </row>
    <row r="51" spans="1:6" s="330" customFormat="1" ht="79.2">
      <c r="A51" s="309" t="s">
        <v>636</v>
      </c>
      <c r="B51" s="322" t="s">
        <v>634</v>
      </c>
      <c r="C51" s="309" t="s">
        <v>1</v>
      </c>
      <c r="D51" s="310">
        <v>37</v>
      </c>
      <c r="E51" s="310"/>
      <c r="F51" s="311">
        <f>D51*E51</f>
        <v>0</v>
      </c>
    </row>
    <row r="52" spans="1:6" s="308" customFormat="1">
      <c r="A52" s="323"/>
      <c r="B52" s="322"/>
      <c r="C52" s="309"/>
      <c r="D52" s="310"/>
      <c r="E52" s="310"/>
      <c r="F52" s="311"/>
    </row>
    <row r="53" spans="1:6" s="308" customFormat="1" ht="13.8" thickBot="1">
      <c r="A53" s="324"/>
      <c r="B53" s="325" t="s">
        <v>19</v>
      </c>
      <c r="C53" s="326"/>
      <c r="D53" s="327"/>
      <c r="E53" s="327"/>
      <c r="F53" s="328">
        <f>SUM(F41:F52)</f>
        <v>0</v>
      </c>
    </row>
    <row r="54" spans="1:6" s="308" customFormat="1" ht="13.8" thickTop="1">
      <c r="A54" s="323"/>
      <c r="B54" s="322"/>
      <c r="C54" s="309"/>
      <c r="D54" s="310"/>
      <c r="E54" s="310"/>
      <c r="F54" s="311"/>
    </row>
    <row r="55" spans="1:6" s="308" customFormat="1">
      <c r="A55" s="323"/>
      <c r="B55" s="322"/>
      <c r="C55" s="309"/>
      <c r="D55" s="310"/>
      <c r="E55" s="310"/>
      <c r="F55" s="311"/>
    </row>
    <row r="56" spans="1:6" s="308" customFormat="1">
      <c r="A56" s="312" t="s">
        <v>9</v>
      </c>
      <c r="B56" s="313" t="s">
        <v>637</v>
      </c>
      <c r="C56" s="314"/>
      <c r="D56" s="315"/>
      <c r="E56" s="315"/>
      <c r="F56" s="316"/>
    </row>
    <row r="57" spans="1:6" s="308" customFormat="1" ht="27" thickBot="1">
      <c r="A57" s="317"/>
      <c r="B57" s="318" t="s">
        <v>5</v>
      </c>
      <c r="C57" s="319" t="s">
        <v>17</v>
      </c>
      <c r="D57" s="320" t="s">
        <v>6</v>
      </c>
      <c r="E57" s="320" t="s">
        <v>7</v>
      </c>
      <c r="F57" s="321" t="s">
        <v>8</v>
      </c>
    </row>
    <row r="58" spans="1:6" s="308" customFormat="1" ht="98.25" customHeight="1" thickTop="1">
      <c r="A58" s="422" t="s">
        <v>79</v>
      </c>
      <c r="B58" s="422"/>
      <c r="C58" s="422"/>
      <c r="D58" s="422"/>
      <c r="E58" s="422"/>
      <c r="F58" s="422"/>
    </row>
    <row r="59" spans="1:6" s="308" customFormat="1">
      <c r="A59" s="323"/>
      <c r="B59" s="322"/>
      <c r="C59" s="309"/>
      <c r="D59" s="310"/>
      <c r="E59" s="310"/>
      <c r="F59" s="311"/>
    </row>
    <row r="60" spans="1:6" s="308" customFormat="1" ht="92.4">
      <c r="A60" s="309" t="s">
        <v>182</v>
      </c>
      <c r="B60" s="322" t="s">
        <v>638</v>
      </c>
      <c r="C60" s="309" t="s">
        <v>1</v>
      </c>
      <c r="D60" s="310">
        <v>104.12</v>
      </c>
      <c r="E60" s="310"/>
      <c r="F60" s="311">
        <f>D60*E60</f>
        <v>0</v>
      </c>
    </row>
    <row r="61" spans="1:6" s="308" customFormat="1">
      <c r="A61" s="323"/>
      <c r="B61" s="322"/>
      <c r="C61" s="309"/>
      <c r="D61" s="310"/>
      <c r="E61" s="310"/>
      <c r="F61" s="311"/>
    </row>
    <row r="62" spans="1:6" s="308" customFormat="1" ht="13.8" thickBot="1">
      <c r="A62" s="324"/>
      <c r="B62" s="325" t="s">
        <v>639</v>
      </c>
      <c r="C62" s="326"/>
      <c r="D62" s="327"/>
      <c r="E62" s="327"/>
      <c r="F62" s="328">
        <f>SUM(F60:F61)</f>
        <v>0</v>
      </c>
    </row>
    <row r="63" spans="1:6" s="308" customFormat="1" ht="13.8" thickTop="1">
      <c r="A63" s="323"/>
      <c r="B63" s="322"/>
      <c r="C63" s="309"/>
      <c r="D63" s="310"/>
      <c r="E63" s="310"/>
      <c r="F63" s="311"/>
    </row>
    <row r="64" spans="1:6">
      <c r="A64" s="397"/>
      <c r="B64" s="366"/>
      <c r="D64" s="355"/>
      <c r="F64" s="393"/>
    </row>
    <row r="65" spans="1:6" s="308" customFormat="1">
      <c r="A65" s="312" t="s">
        <v>11</v>
      </c>
      <c r="B65" s="331" t="s">
        <v>31</v>
      </c>
      <c r="C65" s="314"/>
      <c r="D65" s="314"/>
      <c r="E65" s="314"/>
      <c r="F65" s="316"/>
    </row>
    <row r="66" spans="1:6" s="308" customFormat="1" ht="27" thickBot="1">
      <c r="A66" s="317"/>
      <c r="B66" s="318" t="s">
        <v>5</v>
      </c>
      <c r="C66" s="319" t="s">
        <v>17</v>
      </c>
      <c r="D66" s="319" t="s">
        <v>6</v>
      </c>
      <c r="E66" s="320" t="s">
        <v>7</v>
      </c>
      <c r="F66" s="321" t="s">
        <v>8</v>
      </c>
    </row>
    <row r="67" spans="1:6" s="308" customFormat="1" ht="138.75" customHeight="1" thickTop="1">
      <c r="A67" s="421" t="s">
        <v>59</v>
      </c>
      <c r="B67" s="421"/>
      <c r="C67" s="421"/>
      <c r="D67" s="421"/>
      <c r="E67" s="421"/>
      <c r="F67" s="421"/>
    </row>
    <row r="68" spans="1:6">
      <c r="A68" s="372"/>
      <c r="B68" s="398" t="s">
        <v>70</v>
      </c>
      <c r="C68" s="381"/>
      <c r="D68" s="381"/>
      <c r="E68" s="381"/>
      <c r="F68" s="399"/>
    </row>
    <row r="69" spans="1:6" ht="26.4">
      <c r="A69" s="372"/>
      <c r="B69" s="329" t="s">
        <v>640</v>
      </c>
      <c r="C69" s="381"/>
      <c r="D69" s="381"/>
      <c r="E69" s="381"/>
      <c r="F69" s="399"/>
    </row>
    <row r="70" spans="1:6">
      <c r="A70" s="372"/>
      <c r="B70" s="329" t="s">
        <v>641</v>
      </c>
      <c r="C70" s="381"/>
      <c r="D70" s="381"/>
      <c r="E70" s="381"/>
      <c r="F70" s="399"/>
    </row>
    <row r="71" spans="1:6">
      <c r="A71" s="372"/>
      <c r="B71" s="329"/>
      <c r="C71" s="381"/>
      <c r="D71" s="381"/>
      <c r="E71" s="381"/>
      <c r="F71" s="399"/>
    </row>
    <row r="72" spans="1:6">
      <c r="A72" s="372"/>
      <c r="B72" s="398" t="s">
        <v>642</v>
      </c>
      <c r="C72" s="381"/>
      <c r="D72" s="381"/>
      <c r="E72" s="381"/>
      <c r="F72" s="399"/>
    </row>
    <row r="73" spans="1:6" ht="26.4">
      <c r="A73" s="372"/>
      <c r="B73" s="329" t="s">
        <v>654</v>
      </c>
      <c r="C73" s="381"/>
      <c r="D73" s="381"/>
      <c r="E73" s="381"/>
      <c r="F73" s="399"/>
    </row>
    <row r="74" spans="1:6" ht="26.4">
      <c r="A74" s="372"/>
      <c r="B74" s="329" t="s">
        <v>655</v>
      </c>
      <c r="C74" s="381"/>
      <c r="D74" s="381"/>
      <c r="E74" s="381"/>
      <c r="F74" s="399"/>
    </row>
    <row r="75" spans="1:6" ht="26.4">
      <c r="A75" s="372"/>
      <c r="B75" s="329" t="s">
        <v>643</v>
      </c>
      <c r="C75" s="381"/>
      <c r="D75" s="381"/>
      <c r="E75" s="381"/>
      <c r="F75" s="399"/>
    </row>
    <row r="76" spans="1:6">
      <c r="A76" s="372"/>
      <c r="B76" s="329" t="s">
        <v>644</v>
      </c>
      <c r="C76" s="381"/>
      <c r="D76" s="381"/>
      <c r="E76" s="381"/>
      <c r="F76" s="399"/>
    </row>
    <row r="77" spans="1:6" ht="66">
      <c r="A77" s="372"/>
      <c r="B77" s="329" t="s">
        <v>645</v>
      </c>
      <c r="C77" s="381"/>
      <c r="D77" s="381"/>
      <c r="E77" s="381"/>
      <c r="F77" s="399"/>
    </row>
    <row r="78" spans="1:6">
      <c r="A78" s="372"/>
      <c r="B78" s="329" t="s">
        <v>646</v>
      </c>
      <c r="C78" s="381"/>
      <c r="D78" s="381"/>
      <c r="E78" s="381"/>
      <c r="F78" s="399"/>
    </row>
    <row r="79" spans="1:6">
      <c r="A79" s="372"/>
      <c r="B79" s="398" t="s">
        <v>647</v>
      </c>
      <c r="C79" s="381"/>
      <c r="D79" s="381"/>
      <c r="E79" s="381"/>
      <c r="F79" s="399"/>
    </row>
    <row r="80" spans="1:6" ht="52.8">
      <c r="A80" s="372"/>
      <c r="B80" s="329" t="s">
        <v>648</v>
      </c>
      <c r="C80" s="381"/>
      <c r="D80" s="381"/>
      <c r="E80" s="381"/>
      <c r="F80" s="399"/>
    </row>
    <row r="81" spans="1:6" ht="26.4">
      <c r="A81" s="372"/>
      <c r="B81" s="329" t="s">
        <v>649</v>
      </c>
      <c r="C81" s="381"/>
      <c r="D81" s="381"/>
      <c r="E81" s="381"/>
      <c r="F81" s="399"/>
    </row>
    <row r="82" spans="1:6" ht="39.6">
      <c r="A82" s="372"/>
      <c r="B82" s="329" t="s">
        <v>650</v>
      </c>
      <c r="C82" s="381"/>
      <c r="D82" s="381"/>
      <c r="E82" s="381"/>
      <c r="F82" s="399"/>
    </row>
    <row r="83" spans="1:6">
      <c r="A83" s="372"/>
      <c r="B83" s="398" t="s">
        <v>651</v>
      </c>
      <c r="C83" s="381"/>
      <c r="D83" s="381"/>
      <c r="E83" s="381"/>
      <c r="F83" s="399"/>
    </row>
    <row r="84" spans="1:6">
      <c r="A84" s="372"/>
      <c r="B84" s="329" t="s">
        <v>652</v>
      </c>
      <c r="C84" s="381"/>
      <c r="D84" s="381"/>
      <c r="E84" s="381"/>
      <c r="F84" s="399"/>
    </row>
    <row r="85" spans="1:6">
      <c r="A85" s="372"/>
      <c r="B85" s="331" t="s">
        <v>653</v>
      </c>
      <c r="C85" s="381"/>
      <c r="D85" s="381"/>
      <c r="E85" s="381"/>
      <c r="F85" s="399"/>
    </row>
    <row r="86" spans="1:6">
      <c r="A86" s="372"/>
      <c r="B86" s="330" t="s">
        <v>656</v>
      </c>
      <c r="C86" s="381"/>
      <c r="D86" s="381"/>
      <c r="E86" s="381"/>
      <c r="F86" s="399"/>
    </row>
    <row r="87" spans="1:6">
      <c r="A87" s="354"/>
      <c r="B87" s="353"/>
      <c r="C87" s="381"/>
      <c r="D87" s="381"/>
      <c r="E87" s="381"/>
      <c r="F87" s="399"/>
    </row>
    <row r="88" spans="1:6">
      <c r="A88" s="309" t="s">
        <v>187</v>
      </c>
      <c r="B88" s="398" t="s">
        <v>667</v>
      </c>
      <c r="C88" s="309" t="s">
        <v>3</v>
      </c>
      <c r="D88" s="310">
        <v>29</v>
      </c>
      <c r="E88" s="310"/>
      <c r="F88" s="390">
        <f>D88*E88</f>
        <v>0</v>
      </c>
    </row>
    <row r="89" spans="1:6">
      <c r="A89" s="354"/>
      <c r="B89" s="329" t="s">
        <v>661</v>
      </c>
      <c r="C89" s="309"/>
      <c r="D89" s="310"/>
      <c r="E89" s="310"/>
      <c r="F89" s="400"/>
    </row>
    <row r="90" spans="1:6">
      <c r="A90" s="354"/>
      <c r="B90" s="329" t="s">
        <v>657</v>
      </c>
      <c r="C90" s="309"/>
      <c r="D90" s="310"/>
      <c r="E90" s="310"/>
      <c r="F90" s="400"/>
    </row>
    <row r="91" spans="1:6">
      <c r="A91" s="354"/>
      <c r="B91" s="329" t="s">
        <v>658</v>
      </c>
      <c r="C91" s="309"/>
      <c r="D91" s="310"/>
      <c r="E91" s="310"/>
      <c r="F91" s="400"/>
    </row>
    <row r="92" spans="1:6">
      <c r="A92" s="354"/>
      <c r="B92" s="329" t="s">
        <v>659</v>
      </c>
      <c r="C92" s="309"/>
      <c r="D92" s="310"/>
      <c r="E92" s="310"/>
      <c r="F92" s="400"/>
    </row>
    <row r="93" spans="1:6">
      <c r="A93" s="354"/>
      <c r="B93" s="329" t="s">
        <v>662</v>
      </c>
      <c r="C93" s="309"/>
      <c r="D93" s="310"/>
      <c r="E93" s="310"/>
      <c r="F93" s="400"/>
    </row>
    <row r="94" spans="1:6" ht="39.6">
      <c r="A94" s="354"/>
      <c r="B94" s="329" t="s">
        <v>663</v>
      </c>
      <c r="C94" s="309"/>
      <c r="D94" s="310"/>
      <c r="E94" s="310"/>
      <c r="F94" s="400"/>
    </row>
    <row r="95" spans="1:6">
      <c r="A95" s="354"/>
      <c r="B95" s="384" t="s">
        <v>660</v>
      </c>
      <c r="C95" s="309"/>
      <c r="D95" s="310"/>
      <c r="E95" s="310"/>
      <c r="F95" s="400"/>
    </row>
    <row r="96" spans="1:6">
      <c r="A96" s="354"/>
      <c r="B96" s="330" t="s">
        <v>664</v>
      </c>
      <c r="C96" s="309"/>
      <c r="D96" s="310"/>
      <c r="E96" s="310"/>
      <c r="F96" s="400"/>
    </row>
    <row r="97" spans="1:6" ht="26.4">
      <c r="A97" s="354"/>
      <c r="B97" s="329" t="s">
        <v>45</v>
      </c>
      <c r="C97" s="309"/>
      <c r="D97" s="310"/>
      <c r="E97" s="310"/>
      <c r="F97" s="400"/>
    </row>
    <row r="98" spans="1:6">
      <c r="A98" s="354"/>
      <c r="B98" s="353"/>
      <c r="C98" s="381"/>
      <c r="D98" s="381"/>
      <c r="E98" s="381"/>
      <c r="F98" s="399"/>
    </row>
    <row r="99" spans="1:6">
      <c r="A99" s="309" t="s">
        <v>188</v>
      </c>
      <c r="B99" s="398" t="s">
        <v>666</v>
      </c>
      <c r="C99" s="309" t="s">
        <v>3</v>
      </c>
      <c r="D99" s="310">
        <v>2</v>
      </c>
      <c r="E99" s="310"/>
      <c r="F99" s="390">
        <f>D99*E99</f>
        <v>0</v>
      </c>
    </row>
    <row r="100" spans="1:6">
      <c r="A100" s="354"/>
      <c r="B100" s="329" t="s">
        <v>665</v>
      </c>
      <c r="C100" s="309"/>
      <c r="D100" s="310"/>
      <c r="E100" s="310"/>
      <c r="F100" s="400"/>
    </row>
    <row r="101" spans="1:6">
      <c r="A101" s="354"/>
      <c r="B101" s="329" t="s">
        <v>657</v>
      </c>
      <c r="C101" s="309"/>
      <c r="D101" s="310"/>
      <c r="E101" s="310"/>
      <c r="F101" s="400"/>
    </row>
    <row r="102" spans="1:6">
      <c r="A102" s="354"/>
      <c r="B102" s="329" t="s">
        <v>658</v>
      </c>
      <c r="C102" s="309"/>
      <c r="D102" s="310"/>
      <c r="E102" s="310"/>
      <c r="F102" s="400"/>
    </row>
    <row r="103" spans="1:6">
      <c r="A103" s="354"/>
      <c r="B103" s="329" t="s">
        <v>659</v>
      </c>
      <c r="C103" s="309"/>
      <c r="D103" s="310"/>
      <c r="E103" s="310"/>
      <c r="F103" s="400"/>
    </row>
    <row r="104" spans="1:6">
      <c r="A104" s="354"/>
      <c r="B104" s="329" t="s">
        <v>662</v>
      </c>
      <c r="C104" s="309"/>
      <c r="D104" s="310"/>
      <c r="E104" s="310"/>
      <c r="F104" s="400"/>
    </row>
    <row r="105" spans="1:6" ht="39.6">
      <c r="A105" s="354"/>
      <c r="B105" s="329" t="s">
        <v>663</v>
      </c>
      <c r="C105" s="309"/>
      <c r="D105" s="310"/>
      <c r="E105" s="310"/>
      <c r="F105" s="400"/>
    </row>
    <row r="106" spans="1:6">
      <c r="A106" s="354"/>
      <c r="B106" s="384" t="s">
        <v>660</v>
      </c>
      <c r="C106" s="309"/>
      <c r="D106" s="310"/>
      <c r="E106" s="310"/>
      <c r="F106" s="400"/>
    </row>
    <row r="107" spans="1:6">
      <c r="A107" s="354"/>
      <c r="B107" s="330" t="s">
        <v>664</v>
      </c>
      <c r="C107" s="309"/>
      <c r="D107" s="310"/>
      <c r="E107" s="310"/>
      <c r="F107" s="400"/>
    </row>
    <row r="108" spans="1:6" ht="26.4">
      <c r="A108" s="354"/>
      <c r="B108" s="329" t="s">
        <v>45</v>
      </c>
      <c r="C108" s="309"/>
      <c r="D108" s="310"/>
      <c r="E108" s="310"/>
      <c r="F108" s="400"/>
    </row>
    <row r="109" spans="1:6">
      <c r="A109" s="354"/>
      <c r="B109" s="353"/>
      <c r="C109" s="381"/>
      <c r="D109" s="381"/>
      <c r="E109" s="381"/>
      <c r="F109" s="399"/>
    </row>
    <row r="110" spans="1:6">
      <c r="A110" s="309" t="s">
        <v>670</v>
      </c>
      <c r="B110" s="398" t="s">
        <v>668</v>
      </c>
      <c r="C110" s="309" t="s">
        <v>3</v>
      </c>
      <c r="D110" s="310">
        <v>5</v>
      </c>
      <c r="E110" s="310"/>
      <c r="F110" s="390">
        <f>D110*E110</f>
        <v>0</v>
      </c>
    </row>
    <row r="111" spans="1:6">
      <c r="A111" s="354"/>
      <c r="B111" s="329" t="s">
        <v>669</v>
      </c>
      <c r="C111" s="309"/>
      <c r="D111" s="310"/>
      <c r="E111" s="310"/>
      <c r="F111" s="400"/>
    </row>
    <row r="112" spans="1:6">
      <c r="A112" s="354"/>
      <c r="B112" s="329" t="s">
        <v>657</v>
      </c>
      <c r="C112" s="309"/>
      <c r="D112" s="310"/>
      <c r="E112" s="310"/>
      <c r="F112" s="400"/>
    </row>
    <row r="113" spans="1:6">
      <c r="A113" s="354"/>
      <c r="B113" s="329" t="s">
        <v>658</v>
      </c>
      <c r="C113" s="309"/>
      <c r="D113" s="310"/>
      <c r="E113" s="310"/>
      <c r="F113" s="400"/>
    </row>
    <row r="114" spans="1:6">
      <c r="A114" s="354"/>
      <c r="B114" s="329" t="s">
        <v>659</v>
      </c>
      <c r="C114" s="309"/>
      <c r="D114" s="310"/>
      <c r="E114" s="310"/>
      <c r="F114" s="400"/>
    </row>
    <row r="115" spans="1:6">
      <c r="A115" s="354"/>
      <c r="B115" s="329" t="s">
        <v>662</v>
      </c>
      <c r="C115" s="309"/>
      <c r="D115" s="310"/>
      <c r="E115" s="310"/>
      <c r="F115" s="400"/>
    </row>
    <row r="116" spans="1:6" ht="51.6" customHeight="1">
      <c r="A116" s="354"/>
      <c r="B116" s="329" t="s">
        <v>663</v>
      </c>
      <c r="C116" s="309"/>
      <c r="D116" s="310"/>
      <c r="E116" s="310"/>
      <c r="F116" s="400"/>
    </row>
    <row r="117" spans="1:6">
      <c r="A117" s="354"/>
      <c r="B117" s="384" t="s">
        <v>660</v>
      </c>
      <c r="C117" s="309"/>
      <c r="D117" s="310"/>
      <c r="E117" s="310"/>
      <c r="F117" s="400"/>
    </row>
    <row r="118" spans="1:6">
      <c r="A118" s="354"/>
      <c r="B118" s="330" t="s">
        <v>664</v>
      </c>
      <c r="C118" s="309"/>
      <c r="D118" s="310"/>
      <c r="E118" s="310"/>
      <c r="F118" s="400"/>
    </row>
    <row r="119" spans="1:6" ht="26.4">
      <c r="A119" s="354"/>
      <c r="B119" s="329" t="s">
        <v>45</v>
      </c>
      <c r="C119" s="309"/>
      <c r="D119" s="310"/>
      <c r="E119" s="310"/>
      <c r="F119" s="400"/>
    </row>
    <row r="120" spans="1:6">
      <c r="A120" s="354"/>
      <c r="B120" s="353"/>
      <c r="C120" s="381"/>
      <c r="D120" s="381"/>
      <c r="E120" s="381"/>
      <c r="F120" s="399"/>
    </row>
    <row r="121" spans="1:6">
      <c r="A121" s="309" t="s">
        <v>671</v>
      </c>
      <c r="B121" s="398" t="s">
        <v>672</v>
      </c>
      <c r="C121" s="309" t="s">
        <v>3</v>
      </c>
      <c r="D121" s="310">
        <v>10</v>
      </c>
      <c r="E121" s="310"/>
      <c r="F121" s="390">
        <f>D121*E121</f>
        <v>0</v>
      </c>
    </row>
    <row r="122" spans="1:6">
      <c r="A122" s="354"/>
      <c r="B122" s="329" t="s">
        <v>673</v>
      </c>
      <c r="C122" s="309"/>
      <c r="D122" s="310"/>
      <c r="E122" s="310"/>
      <c r="F122" s="400"/>
    </row>
    <row r="123" spans="1:6">
      <c r="A123" s="354"/>
      <c r="B123" s="329" t="s">
        <v>657</v>
      </c>
      <c r="C123" s="309"/>
      <c r="D123" s="310"/>
      <c r="E123" s="310"/>
      <c r="F123" s="400"/>
    </row>
    <row r="124" spans="1:6">
      <c r="A124" s="354"/>
      <c r="B124" s="329" t="s">
        <v>658</v>
      </c>
      <c r="C124" s="309"/>
      <c r="D124" s="310"/>
      <c r="E124" s="310"/>
      <c r="F124" s="400"/>
    </row>
    <row r="125" spans="1:6">
      <c r="A125" s="354"/>
      <c r="B125" s="329" t="s">
        <v>659</v>
      </c>
      <c r="C125" s="309"/>
      <c r="D125" s="310"/>
      <c r="E125" s="310"/>
      <c r="F125" s="400"/>
    </row>
    <row r="126" spans="1:6">
      <c r="A126" s="354"/>
      <c r="B126" s="329" t="s">
        <v>662</v>
      </c>
      <c r="C126" s="309"/>
      <c r="D126" s="310"/>
      <c r="E126" s="310"/>
      <c r="F126" s="400"/>
    </row>
    <row r="127" spans="1:6" ht="39.6">
      <c r="A127" s="354"/>
      <c r="B127" s="329" t="s">
        <v>663</v>
      </c>
      <c r="C127" s="309"/>
      <c r="D127" s="310"/>
      <c r="E127" s="310"/>
      <c r="F127" s="400"/>
    </row>
    <row r="128" spans="1:6">
      <c r="A128" s="354"/>
      <c r="B128" s="384" t="s">
        <v>660</v>
      </c>
      <c r="C128" s="309"/>
      <c r="D128" s="310"/>
      <c r="E128" s="310"/>
      <c r="F128" s="400"/>
    </row>
    <row r="129" spans="1:6">
      <c r="A129" s="354"/>
      <c r="B129" s="330" t="s">
        <v>664</v>
      </c>
      <c r="C129" s="309"/>
      <c r="D129" s="310"/>
      <c r="E129" s="310"/>
      <c r="F129" s="400"/>
    </row>
    <row r="130" spans="1:6" ht="26.4">
      <c r="A130" s="354"/>
      <c r="B130" s="329" t="s">
        <v>45</v>
      </c>
      <c r="C130" s="309"/>
      <c r="D130" s="310"/>
      <c r="E130" s="310"/>
      <c r="F130" s="400"/>
    </row>
    <row r="131" spans="1:6">
      <c r="A131" s="354"/>
      <c r="B131" s="353"/>
      <c r="C131" s="381"/>
      <c r="D131" s="381"/>
      <c r="E131" s="381"/>
      <c r="F131" s="399"/>
    </row>
    <row r="132" spans="1:6">
      <c r="A132" s="309" t="s">
        <v>674</v>
      </c>
      <c r="B132" s="398" t="s">
        <v>675</v>
      </c>
      <c r="C132" s="309" t="s">
        <v>3</v>
      </c>
      <c r="D132" s="310">
        <v>5</v>
      </c>
      <c r="E132" s="310"/>
      <c r="F132" s="390">
        <f>D132*E132</f>
        <v>0</v>
      </c>
    </row>
    <row r="133" spans="1:6">
      <c r="A133" s="354"/>
      <c r="B133" s="329" t="s">
        <v>676</v>
      </c>
      <c r="C133" s="309"/>
      <c r="D133" s="310"/>
      <c r="E133" s="310"/>
      <c r="F133" s="400"/>
    </row>
    <row r="134" spans="1:6">
      <c r="A134" s="354"/>
      <c r="B134" s="329" t="s">
        <v>657</v>
      </c>
      <c r="C134" s="309"/>
      <c r="D134" s="310"/>
      <c r="E134" s="310"/>
      <c r="F134" s="400"/>
    </row>
    <row r="135" spans="1:6">
      <c r="A135" s="354"/>
      <c r="B135" s="329" t="s">
        <v>658</v>
      </c>
      <c r="C135" s="309"/>
      <c r="D135" s="310"/>
      <c r="E135" s="310"/>
      <c r="F135" s="400"/>
    </row>
    <row r="136" spans="1:6">
      <c r="A136" s="354"/>
      <c r="B136" s="329" t="s">
        <v>659</v>
      </c>
      <c r="C136" s="309"/>
      <c r="D136" s="310"/>
      <c r="E136" s="310"/>
      <c r="F136" s="400"/>
    </row>
    <row r="137" spans="1:6">
      <c r="A137" s="354"/>
      <c r="B137" s="329" t="s">
        <v>662</v>
      </c>
      <c r="C137" s="309"/>
      <c r="D137" s="310"/>
      <c r="E137" s="310"/>
      <c r="F137" s="400"/>
    </row>
    <row r="138" spans="1:6" ht="39.6">
      <c r="A138" s="354"/>
      <c r="B138" s="329" t="s">
        <v>663</v>
      </c>
      <c r="C138" s="309"/>
      <c r="D138" s="310"/>
      <c r="E138" s="310"/>
      <c r="F138" s="400"/>
    </row>
    <row r="139" spans="1:6">
      <c r="A139" s="354"/>
      <c r="B139" s="384" t="s">
        <v>660</v>
      </c>
      <c r="C139" s="309"/>
      <c r="D139" s="310"/>
      <c r="E139" s="310"/>
      <c r="F139" s="400"/>
    </row>
    <row r="140" spans="1:6">
      <c r="A140" s="354"/>
      <c r="B140" s="330" t="s">
        <v>664</v>
      </c>
      <c r="C140" s="309"/>
      <c r="D140" s="310"/>
      <c r="E140" s="310"/>
      <c r="F140" s="400"/>
    </row>
    <row r="141" spans="1:6" ht="26.4">
      <c r="A141" s="354"/>
      <c r="B141" s="329" t="s">
        <v>45</v>
      </c>
      <c r="C141" s="309"/>
      <c r="D141" s="310"/>
      <c r="E141" s="310"/>
      <c r="F141" s="400"/>
    </row>
    <row r="142" spans="1:6">
      <c r="A142" s="354"/>
      <c r="B142" s="353"/>
      <c r="C142" s="381"/>
      <c r="D142" s="381"/>
      <c r="E142" s="381"/>
      <c r="F142" s="399"/>
    </row>
    <row r="143" spans="1:6">
      <c r="A143" s="309" t="s">
        <v>677</v>
      </c>
      <c r="B143" s="398" t="s">
        <v>678</v>
      </c>
      <c r="C143" s="309" t="s">
        <v>3</v>
      </c>
      <c r="D143" s="310">
        <v>1</v>
      </c>
      <c r="E143" s="310"/>
      <c r="F143" s="390">
        <f>D143*E143</f>
        <v>0</v>
      </c>
    </row>
    <row r="144" spans="1:6">
      <c r="A144" s="354"/>
      <c r="B144" s="329" t="s">
        <v>679</v>
      </c>
      <c r="C144" s="309"/>
      <c r="D144" s="310"/>
      <c r="E144" s="310"/>
      <c r="F144" s="400"/>
    </row>
    <row r="145" spans="1:6">
      <c r="A145" s="354"/>
      <c r="B145" s="329" t="s">
        <v>657</v>
      </c>
      <c r="C145" s="309"/>
      <c r="D145" s="310"/>
      <c r="E145" s="310"/>
      <c r="F145" s="400"/>
    </row>
    <row r="146" spans="1:6">
      <c r="A146" s="354"/>
      <c r="B146" s="329" t="s">
        <v>658</v>
      </c>
      <c r="C146" s="309"/>
      <c r="D146" s="310"/>
      <c r="E146" s="310"/>
      <c r="F146" s="400"/>
    </row>
    <row r="147" spans="1:6">
      <c r="A147" s="354"/>
      <c r="B147" s="329" t="s">
        <v>659</v>
      </c>
      <c r="C147" s="309"/>
      <c r="D147" s="310"/>
      <c r="E147" s="310"/>
      <c r="F147" s="400"/>
    </row>
    <row r="148" spans="1:6">
      <c r="A148" s="354"/>
      <c r="B148" s="329" t="s">
        <v>662</v>
      </c>
      <c r="C148" s="309"/>
      <c r="D148" s="310"/>
      <c r="E148" s="310"/>
      <c r="F148" s="400"/>
    </row>
    <row r="149" spans="1:6" ht="39.6">
      <c r="A149" s="354"/>
      <c r="B149" s="329" t="s">
        <v>663</v>
      </c>
      <c r="C149" s="309"/>
      <c r="D149" s="310"/>
      <c r="E149" s="310"/>
      <c r="F149" s="400"/>
    </row>
    <row r="150" spans="1:6">
      <c r="A150" s="354"/>
      <c r="B150" s="384" t="s">
        <v>660</v>
      </c>
      <c r="C150" s="309"/>
      <c r="D150" s="310"/>
      <c r="E150" s="310"/>
      <c r="F150" s="400"/>
    </row>
    <row r="151" spans="1:6">
      <c r="A151" s="354"/>
      <c r="B151" s="330" t="s">
        <v>664</v>
      </c>
      <c r="C151" s="309"/>
      <c r="D151" s="310"/>
      <c r="E151" s="310"/>
      <c r="F151" s="400"/>
    </row>
    <row r="152" spans="1:6" ht="26.4">
      <c r="A152" s="354"/>
      <c r="B152" s="329" t="s">
        <v>45</v>
      </c>
      <c r="C152" s="309"/>
      <c r="D152" s="310"/>
      <c r="E152" s="310"/>
      <c r="F152" s="400"/>
    </row>
    <row r="153" spans="1:6">
      <c r="A153" s="354"/>
      <c r="B153" s="353"/>
      <c r="C153" s="381"/>
      <c r="D153" s="381"/>
      <c r="E153" s="381"/>
      <c r="F153" s="399"/>
    </row>
    <row r="154" spans="1:6">
      <c r="A154" s="309" t="s">
        <v>681</v>
      </c>
      <c r="B154" s="398" t="s">
        <v>680</v>
      </c>
      <c r="C154" s="309" t="s">
        <v>3</v>
      </c>
      <c r="D154" s="310">
        <v>4</v>
      </c>
      <c r="E154" s="310"/>
      <c r="F154" s="390">
        <f>D154*E154</f>
        <v>0</v>
      </c>
    </row>
    <row r="155" spans="1:6">
      <c r="A155" s="354"/>
      <c r="B155" s="329" t="s">
        <v>682</v>
      </c>
      <c r="C155" s="309"/>
      <c r="D155" s="310"/>
      <c r="E155" s="310"/>
      <c r="F155" s="400"/>
    </row>
    <row r="156" spans="1:6">
      <c r="A156" s="354"/>
      <c r="B156" s="329" t="s">
        <v>657</v>
      </c>
      <c r="C156" s="309"/>
      <c r="D156" s="310"/>
      <c r="E156" s="310"/>
      <c r="F156" s="400"/>
    </row>
    <row r="157" spans="1:6">
      <c r="A157" s="354"/>
      <c r="B157" s="329" t="s">
        <v>658</v>
      </c>
      <c r="C157" s="309"/>
      <c r="D157" s="310"/>
      <c r="E157" s="310"/>
      <c r="F157" s="400"/>
    </row>
    <row r="158" spans="1:6">
      <c r="A158" s="354"/>
      <c r="B158" s="329" t="s">
        <v>659</v>
      </c>
      <c r="C158" s="309"/>
      <c r="D158" s="310"/>
      <c r="E158" s="310"/>
      <c r="F158" s="400"/>
    </row>
    <row r="159" spans="1:6">
      <c r="A159" s="354"/>
      <c r="B159" s="329" t="s">
        <v>662</v>
      </c>
      <c r="C159" s="309"/>
      <c r="D159" s="310"/>
      <c r="E159" s="310"/>
      <c r="F159" s="400"/>
    </row>
    <row r="160" spans="1:6" ht="39.6">
      <c r="A160" s="354"/>
      <c r="B160" s="329" t="s">
        <v>663</v>
      </c>
      <c r="C160" s="309"/>
      <c r="D160" s="310"/>
      <c r="E160" s="310"/>
      <c r="F160" s="400"/>
    </row>
    <row r="161" spans="1:6">
      <c r="A161" s="354"/>
      <c r="B161" s="384" t="s">
        <v>660</v>
      </c>
      <c r="C161" s="309"/>
      <c r="D161" s="310"/>
      <c r="E161" s="310"/>
      <c r="F161" s="400"/>
    </row>
    <row r="162" spans="1:6">
      <c r="A162" s="354"/>
      <c r="B162" s="330" t="s">
        <v>664</v>
      </c>
      <c r="C162" s="309"/>
      <c r="D162" s="310"/>
      <c r="E162" s="310"/>
      <c r="F162" s="400"/>
    </row>
    <row r="163" spans="1:6" ht="26.4">
      <c r="A163" s="354"/>
      <c r="B163" s="329" t="s">
        <v>45</v>
      </c>
      <c r="C163" s="309"/>
      <c r="D163" s="310"/>
      <c r="E163" s="310"/>
      <c r="F163" s="400"/>
    </row>
    <row r="164" spans="1:6">
      <c r="A164" s="354"/>
      <c r="B164" s="353"/>
      <c r="C164" s="381"/>
      <c r="D164" s="381"/>
      <c r="E164" s="381"/>
      <c r="F164" s="399"/>
    </row>
    <row r="165" spans="1:6">
      <c r="A165" s="309" t="s">
        <v>687</v>
      </c>
      <c r="B165" s="398" t="s">
        <v>688</v>
      </c>
      <c r="C165" s="309" t="s">
        <v>3</v>
      </c>
      <c r="D165" s="310">
        <v>3</v>
      </c>
      <c r="E165" s="310"/>
      <c r="F165" s="390">
        <f>D165*E165</f>
        <v>0</v>
      </c>
    </row>
    <row r="166" spans="1:6">
      <c r="A166" s="354"/>
      <c r="B166" s="329" t="s">
        <v>689</v>
      </c>
      <c r="C166" s="309"/>
      <c r="D166" s="310"/>
      <c r="E166" s="310"/>
      <c r="F166" s="400"/>
    </row>
    <row r="167" spans="1:6">
      <c r="A167" s="354"/>
      <c r="B167" s="329" t="s">
        <v>657</v>
      </c>
      <c r="C167" s="309"/>
      <c r="D167" s="310"/>
      <c r="E167" s="310"/>
      <c r="F167" s="400"/>
    </row>
    <row r="168" spans="1:6">
      <c r="A168" s="354"/>
      <c r="B168" s="329" t="s">
        <v>658</v>
      </c>
      <c r="C168" s="309"/>
      <c r="D168" s="310"/>
      <c r="E168" s="310"/>
      <c r="F168" s="400"/>
    </row>
    <row r="169" spans="1:6">
      <c r="A169" s="354"/>
      <c r="B169" s="329" t="s">
        <v>659</v>
      </c>
      <c r="C169" s="309"/>
      <c r="D169" s="310"/>
      <c r="E169" s="310"/>
      <c r="F169" s="400"/>
    </row>
    <row r="170" spans="1:6">
      <c r="A170" s="354"/>
      <c r="B170" s="329" t="s">
        <v>662</v>
      </c>
      <c r="C170" s="309"/>
      <c r="D170" s="310"/>
      <c r="E170" s="310"/>
      <c r="F170" s="400"/>
    </row>
    <row r="171" spans="1:6" ht="39.6">
      <c r="A171" s="354"/>
      <c r="B171" s="329" t="s">
        <v>663</v>
      </c>
      <c r="C171" s="309"/>
      <c r="D171" s="310"/>
      <c r="E171" s="310"/>
      <c r="F171" s="400"/>
    </row>
    <row r="172" spans="1:6">
      <c r="A172" s="354"/>
      <c r="B172" s="384" t="s">
        <v>660</v>
      </c>
      <c r="C172" s="309"/>
      <c r="D172" s="310"/>
      <c r="E172" s="310"/>
      <c r="F172" s="400"/>
    </row>
    <row r="173" spans="1:6">
      <c r="A173" s="354"/>
      <c r="B173" s="330" t="s">
        <v>664</v>
      </c>
      <c r="C173" s="309"/>
      <c r="D173" s="310"/>
      <c r="E173" s="310"/>
      <c r="F173" s="400"/>
    </row>
    <row r="174" spans="1:6" ht="26.4">
      <c r="A174" s="354"/>
      <c r="B174" s="329" t="s">
        <v>45</v>
      </c>
      <c r="C174" s="309"/>
      <c r="D174" s="310"/>
      <c r="E174" s="310"/>
      <c r="F174" s="400"/>
    </row>
    <row r="175" spans="1:6">
      <c r="A175" s="354"/>
      <c r="B175" s="353"/>
      <c r="C175" s="381"/>
      <c r="D175" s="381"/>
      <c r="E175" s="381"/>
      <c r="F175" s="399"/>
    </row>
    <row r="176" spans="1:6">
      <c r="A176" s="309" t="s">
        <v>690</v>
      </c>
      <c r="B176" s="398" t="s">
        <v>691</v>
      </c>
      <c r="C176" s="309" t="s">
        <v>3</v>
      </c>
      <c r="D176" s="310">
        <v>2</v>
      </c>
      <c r="E176" s="310"/>
      <c r="F176" s="390">
        <f>D176*E176</f>
        <v>0</v>
      </c>
    </row>
    <row r="177" spans="1:6">
      <c r="A177" s="354"/>
      <c r="B177" s="329" t="s">
        <v>692</v>
      </c>
      <c r="C177" s="309"/>
      <c r="D177" s="310"/>
      <c r="E177" s="310"/>
      <c r="F177" s="400"/>
    </row>
    <row r="178" spans="1:6">
      <c r="A178" s="354"/>
      <c r="B178" s="329" t="s">
        <v>657</v>
      </c>
      <c r="C178" s="309"/>
      <c r="D178" s="310"/>
      <c r="E178" s="310"/>
      <c r="F178" s="400"/>
    </row>
    <row r="179" spans="1:6">
      <c r="A179" s="354"/>
      <c r="B179" s="329" t="s">
        <v>658</v>
      </c>
      <c r="C179" s="309"/>
      <c r="D179" s="310"/>
      <c r="E179" s="310"/>
      <c r="F179" s="400"/>
    </row>
    <row r="180" spans="1:6">
      <c r="A180" s="354"/>
      <c r="B180" s="329" t="s">
        <v>659</v>
      </c>
      <c r="C180" s="309"/>
      <c r="D180" s="310"/>
      <c r="E180" s="310"/>
      <c r="F180" s="400"/>
    </row>
    <row r="181" spans="1:6">
      <c r="A181" s="354"/>
      <c r="B181" s="329" t="s">
        <v>662</v>
      </c>
      <c r="C181" s="309"/>
      <c r="D181" s="310"/>
      <c r="E181" s="310"/>
      <c r="F181" s="400"/>
    </row>
    <row r="182" spans="1:6" ht="39.6">
      <c r="A182" s="354"/>
      <c r="B182" s="329" t="s">
        <v>663</v>
      </c>
      <c r="C182" s="309"/>
      <c r="D182" s="310"/>
      <c r="E182" s="310"/>
      <c r="F182" s="400"/>
    </row>
    <row r="183" spans="1:6">
      <c r="A183" s="354"/>
      <c r="B183" s="384" t="s">
        <v>660</v>
      </c>
      <c r="C183" s="309"/>
      <c r="D183" s="310"/>
      <c r="E183" s="310"/>
      <c r="F183" s="400"/>
    </row>
    <row r="184" spans="1:6">
      <c r="A184" s="354"/>
      <c r="B184" s="330" t="s">
        <v>664</v>
      </c>
      <c r="C184" s="309"/>
      <c r="D184" s="310"/>
      <c r="E184" s="310"/>
      <c r="F184" s="400"/>
    </row>
    <row r="185" spans="1:6" ht="26.4">
      <c r="A185" s="354"/>
      <c r="B185" s="329" t="s">
        <v>45</v>
      </c>
      <c r="C185" s="309"/>
      <c r="D185" s="310"/>
      <c r="E185" s="310"/>
      <c r="F185" s="400"/>
    </row>
    <row r="186" spans="1:6">
      <c r="A186" s="354"/>
      <c r="B186" s="353"/>
      <c r="C186" s="381"/>
      <c r="D186" s="381"/>
      <c r="E186" s="381"/>
      <c r="F186" s="399"/>
    </row>
    <row r="187" spans="1:6">
      <c r="A187" s="309" t="s">
        <v>693</v>
      </c>
      <c r="B187" s="398" t="s">
        <v>694</v>
      </c>
      <c r="C187" s="309" t="s">
        <v>3</v>
      </c>
      <c r="D187" s="310">
        <v>1</v>
      </c>
      <c r="E187" s="310"/>
      <c r="F187" s="390">
        <f>D187*E187</f>
        <v>0</v>
      </c>
    </row>
    <row r="188" spans="1:6">
      <c r="A188" s="354"/>
      <c r="B188" s="329" t="s">
        <v>695</v>
      </c>
      <c r="C188" s="309"/>
      <c r="D188" s="310"/>
      <c r="E188" s="310"/>
      <c r="F188" s="400"/>
    </row>
    <row r="189" spans="1:6">
      <c r="A189" s="354"/>
      <c r="B189" s="329" t="s">
        <v>657</v>
      </c>
      <c r="C189" s="309"/>
      <c r="D189" s="310"/>
      <c r="E189" s="310"/>
      <c r="F189" s="400"/>
    </row>
    <row r="190" spans="1:6">
      <c r="A190" s="354"/>
      <c r="B190" s="329" t="s">
        <v>658</v>
      </c>
      <c r="C190" s="309"/>
      <c r="D190" s="310"/>
      <c r="E190" s="310"/>
      <c r="F190" s="400"/>
    </row>
    <row r="191" spans="1:6">
      <c r="A191" s="354"/>
      <c r="B191" s="329" t="s">
        <v>659</v>
      </c>
      <c r="C191" s="309"/>
      <c r="D191" s="310"/>
      <c r="E191" s="310"/>
      <c r="F191" s="400"/>
    </row>
    <row r="192" spans="1:6">
      <c r="A192" s="354"/>
      <c r="B192" s="329" t="s">
        <v>662</v>
      </c>
      <c r="C192" s="309"/>
      <c r="D192" s="310"/>
      <c r="E192" s="310"/>
      <c r="F192" s="400"/>
    </row>
    <row r="193" spans="1:6" ht="39.6">
      <c r="A193" s="354"/>
      <c r="B193" s="329" t="s">
        <v>663</v>
      </c>
      <c r="C193" s="309"/>
      <c r="D193" s="310"/>
      <c r="E193" s="310"/>
      <c r="F193" s="400"/>
    </row>
    <row r="194" spans="1:6">
      <c r="A194" s="354"/>
      <c r="B194" s="384" t="s">
        <v>660</v>
      </c>
      <c r="C194" s="309"/>
      <c r="D194" s="310"/>
      <c r="E194" s="310"/>
      <c r="F194" s="400"/>
    </row>
    <row r="195" spans="1:6">
      <c r="A195" s="354"/>
      <c r="B195" s="330" t="s">
        <v>664</v>
      </c>
      <c r="C195" s="309"/>
      <c r="D195" s="310"/>
      <c r="E195" s="310"/>
      <c r="F195" s="400"/>
    </row>
    <row r="196" spans="1:6" ht="26.4">
      <c r="A196" s="354"/>
      <c r="B196" s="329" t="s">
        <v>45</v>
      </c>
      <c r="C196" s="309"/>
      <c r="D196" s="310"/>
      <c r="E196" s="310"/>
      <c r="F196" s="400"/>
    </row>
    <row r="197" spans="1:6">
      <c r="A197" s="354"/>
      <c r="B197" s="353"/>
      <c r="C197" s="381"/>
      <c r="D197" s="381"/>
      <c r="E197" s="381"/>
      <c r="F197" s="399"/>
    </row>
    <row r="198" spans="1:6" s="308" customFormat="1">
      <c r="A198" s="309" t="s">
        <v>699</v>
      </c>
      <c r="B198" s="401" t="s">
        <v>184</v>
      </c>
      <c r="C198" s="309" t="s">
        <v>3</v>
      </c>
      <c r="D198" s="310">
        <v>1</v>
      </c>
      <c r="E198" s="310"/>
      <c r="F198" s="358">
        <f>D198*E198</f>
        <v>0</v>
      </c>
    </row>
    <row r="199" spans="1:6" s="308" customFormat="1" ht="26.4">
      <c r="A199" s="309"/>
      <c r="B199" s="330" t="s">
        <v>705</v>
      </c>
      <c r="C199" s="309"/>
      <c r="D199" s="310"/>
      <c r="E199" s="310"/>
      <c r="F199" s="358"/>
    </row>
    <row r="200" spans="1:6" s="308" customFormat="1">
      <c r="A200" s="309"/>
      <c r="B200" s="329" t="s">
        <v>696</v>
      </c>
      <c r="C200" s="309"/>
      <c r="D200" s="310"/>
      <c r="E200" s="310"/>
      <c r="F200" s="358"/>
    </row>
    <row r="201" spans="1:6" s="308" customFormat="1">
      <c r="A201" s="309"/>
      <c r="B201" s="329" t="s">
        <v>697</v>
      </c>
      <c r="C201" s="309"/>
      <c r="D201" s="310"/>
      <c r="E201" s="310"/>
      <c r="F201" s="358"/>
    </row>
    <row r="202" spans="1:6" s="308" customFormat="1">
      <c r="A202" s="309"/>
      <c r="B202" s="329" t="s">
        <v>108</v>
      </c>
      <c r="C202" s="309"/>
      <c r="D202" s="310"/>
      <c r="E202" s="310"/>
      <c r="F202" s="358"/>
    </row>
    <row r="203" spans="1:6" s="308" customFormat="1">
      <c r="A203" s="309"/>
      <c r="B203" s="329" t="s">
        <v>183</v>
      </c>
      <c r="C203" s="309"/>
      <c r="D203" s="310"/>
      <c r="E203" s="310"/>
      <c r="F203" s="358"/>
    </row>
    <row r="204" spans="1:6" s="308" customFormat="1" ht="26.4">
      <c r="A204" s="309"/>
      <c r="B204" s="329" t="s">
        <v>698</v>
      </c>
      <c r="C204" s="309"/>
      <c r="D204" s="310"/>
      <c r="E204" s="310"/>
      <c r="F204" s="358"/>
    </row>
    <row r="205" spans="1:6" s="308" customFormat="1" ht="26.4">
      <c r="A205" s="309"/>
      <c r="B205" s="330" t="s">
        <v>109</v>
      </c>
      <c r="C205" s="309"/>
      <c r="D205" s="310"/>
      <c r="E205" s="310"/>
      <c r="F205" s="358"/>
    </row>
    <row r="206" spans="1:6" s="308" customFormat="1">
      <c r="A206" s="309"/>
      <c r="B206" s="330" t="s">
        <v>44</v>
      </c>
      <c r="C206" s="309"/>
      <c r="D206" s="310"/>
      <c r="E206" s="310"/>
      <c r="F206" s="358"/>
    </row>
    <row r="207" spans="1:6" s="308" customFormat="1" ht="26.4">
      <c r="A207" s="309"/>
      <c r="B207" s="330" t="s">
        <v>110</v>
      </c>
      <c r="C207" s="309"/>
      <c r="D207" s="310"/>
      <c r="E207" s="310"/>
      <c r="F207" s="358"/>
    </row>
    <row r="208" spans="1:6" s="308" customFormat="1" ht="26.4">
      <c r="A208" s="309"/>
      <c r="B208" s="329" t="s">
        <v>45</v>
      </c>
      <c r="C208" s="309"/>
      <c r="D208" s="310"/>
      <c r="E208" s="310"/>
      <c r="F208" s="358"/>
    </row>
    <row r="209" spans="1:6" s="308" customFormat="1">
      <c r="A209" s="309"/>
      <c r="B209" s="329"/>
      <c r="C209" s="309"/>
      <c r="D209" s="310"/>
      <c r="E209" s="310"/>
      <c r="F209" s="358"/>
    </row>
    <row r="210" spans="1:6" s="308" customFormat="1">
      <c r="A210" s="309" t="s">
        <v>702</v>
      </c>
      <c r="B210" s="401" t="s">
        <v>700</v>
      </c>
      <c r="C210" s="309" t="s">
        <v>3</v>
      </c>
      <c r="D210" s="310">
        <v>1</v>
      </c>
      <c r="E210" s="310"/>
      <c r="F210" s="358">
        <f>D210*E210</f>
        <v>0</v>
      </c>
    </row>
    <row r="211" spans="1:6" s="308" customFormat="1" ht="26.4">
      <c r="A211" s="309"/>
      <c r="B211" s="330" t="s">
        <v>705</v>
      </c>
      <c r="C211" s="309"/>
      <c r="D211" s="310"/>
      <c r="E211" s="310"/>
      <c r="F211" s="358"/>
    </row>
    <row r="212" spans="1:6" s="308" customFormat="1">
      <c r="A212" s="309"/>
      <c r="B212" s="329" t="s">
        <v>701</v>
      </c>
      <c r="C212" s="309"/>
      <c r="D212" s="310"/>
      <c r="E212" s="310"/>
      <c r="F212" s="358"/>
    </row>
    <row r="213" spans="1:6" s="308" customFormat="1">
      <c r="A213" s="309"/>
      <c r="B213" s="329" t="s">
        <v>697</v>
      </c>
      <c r="C213" s="309"/>
      <c r="D213" s="310"/>
      <c r="E213" s="310"/>
      <c r="F213" s="358"/>
    </row>
    <row r="214" spans="1:6" s="308" customFormat="1">
      <c r="A214" s="309"/>
      <c r="B214" s="329" t="s">
        <v>108</v>
      </c>
      <c r="C214" s="309"/>
      <c r="D214" s="310"/>
      <c r="E214" s="310"/>
      <c r="F214" s="358"/>
    </row>
    <row r="215" spans="1:6" s="308" customFormat="1">
      <c r="A215" s="309"/>
      <c r="B215" s="329" t="s">
        <v>183</v>
      </c>
      <c r="C215" s="309"/>
      <c r="D215" s="310"/>
      <c r="E215" s="310"/>
      <c r="F215" s="358"/>
    </row>
    <row r="216" spans="1:6" s="308" customFormat="1" ht="26.4">
      <c r="A216" s="309"/>
      <c r="B216" s="329" t="s">
        <v>728</v>
      </c>
      <c r="C216" s="309"/>
      <c r="D216" s="310"/>
      <c r="E216" s="310"/>
      <c r="F216" s="358"/>
    </row>
    <row r="217" spans="1:6" s="308" customFormat="1" ht="26.4">
      <c r="A217" s="309"/>
      <c r="B217" s="330" t="s">
        <v>109</v>
      </c>
      <c r="C217" s="309"/>
      <c r="D217" s="310"/>
      <c r="E217" s="310"/>
      <c r="F217" s="358"/>
    </row>
    <row r="218" spans="1:6" s="308" customFormat="1">
      <c r="A218" s="309"/>
      <c r="B218" s="330" t="s">
        <v>44</v>
      </c>
      <c r="C218" s="309"/>
      <c r="D218" s="310"/>
      <c r="E218" s="310"/>
      <c r="F218" s="358"/>
    </row>
    <row r="219" spans="1:6" s="308" customFormat="1" ht="26.4">
      <c r="A219" s="309"/>
      <c r="B219" s="330" t="s">
        <v>110</v>
      </c>
      <c r="C219" s="309"/>
      <c r="D219" s="310"/>
      <c r="E219" s="310"/>
      <c r="F219" s="358"/>
    </row>
    <row r="220" spans="1:6" s="308" customFormat="1" ht="26.4">
      <c r="A220" s="309"/>
      <c r="B220" s="329" t="s">
        <v>45</v>
      </c>
      <c r="C220" s="309"/>
      <c r="D220" s="310"/>
      <c r="E220" s="310"/>
      <c r="F220" s="358"/>
    </row>
    <row r="221" spans="1:6" s="308" customFormat="1">
      <c r="A221" s="309"/>
      <c r="B221" s="329"/>
      <c r="C221" s="309"/>
      <c r="D221" s="310"/>
      <c r="E221" s="310"/>
      <c r="F221" s="358"/>
    </row>
    <row r="222" spans="1:6" s="308" customFormat="1">
      <c r="A222" s="309" t="s">
        <v>703</v>
      </c>
      <c r="B222" s="401" t="s">
        <v>185</v>
      </c>
      <c r="C222" s="309" t="s">
        <v>3</v>
      </c>
      <c r="D222" s="310">
        <v>1</v>
      </c>
      <c r="E222" s="310"/>
      <c r="F222" s="358">
        <f>D222*E222</f>
        <v>0</v>
      </c>
    </row>
    <row r="223" spans="1:6" s="308" customFormat="1" ht="26.4">
      <c r="A223" s="309"/>
      <c r="B223" s="330" t="s">
        <v>706</v>
      </c>
      <c r="C223" s="309"/>
      <c r="D223" s="310"/>
      <c r="E223" s="310"/>
      <c r="F223" s="358"/>
    </row>
    <row r="224" spans="1:6" s="308" customFormat="1">
      <c r="A224" s="309"/>
      <c r="B224" s="329" t="s">
        <v>704</v>
      </c>
      <c r="C224" s="309"/>
      <c r="D224" s="310"/>
      <c r="E224" s="310"/>
      <c r="F224" s="358"/>
    </row>
    <row r="225" spans="1:6" s="308" customFormat="1">
      <c r="A225" s="309"/>
      <c r="B225" s="329" t="s">
        <v>711</v>
      </c>
      <c r="C225" s="309"/>
      <c r="D225" s="310"/>
      <c r="E225" s="310"/>
      <c r="F225" s="358"/>
    </row>
    <row r="226" spans="1:6" s="308" customFormat="1">
      <c r="A226" s="309"/>
      <c r="B226" s="329" t="s">
        <v>108</v>
      </c>
      <c r="C226" s="309"/>
      <c r="D226" s="310"/>
      <c r="E226" s="310"/>
      <c r="F226" s="358"/>
    </row>
    <row r="227" spans="1:6" s="308" customFormat="1">
      <c r="A227" s="309"/>
      <c r="B227" s="329" t="s">
        <v>183</v>
      </c>
      <c r="C227" s="309"/>
      <c r="D227" s="310"/>
      <c r="E227" s="310"/>
      <c r="F227" s="358"/>
    </row>
    <row r="228" spans="1:6" s="308" customFormat="1" ht="26.4">
      <c r="A228" s="309"/>
      <c r="B228" s="329" t="s">
        <v>707</v>
      </c>
      <c r="C228" s="309"/>
      <c r="D228" s="310"/>
      <c r="E228" s="310"/>
      <c r="F228" s="358"/>
    </row>
    <row r="229" spans="1:6" s="308" customFormat="1" ht="26.4">
      <c r="A229" s="309"/>
      <c r="B229" s="330" t="s">
        <v>109</v>
      </c>
      <c r="C229" s="309"/>
      <c r="D229" s="310"/>
      <c r="E229" s="310"/>
      <c r="F229" s="358"/>
    </row>
    <row r="230" spans="1:6" s="308" customFormat="1">
      <c r="A230" s="309"/>
      <c r="B230" s="330" t="s">
        <v>44</v>
      </c>
      <c r="C230" s="309"/>
      <c r="D230" s="310"/>
      <c r="E230" s="310"/>
      <c r="F230" s="358"/>
    </row>
    <row r="231" spans="1:6" s="308" customFormat="1" ht="26.4">
      <c r="A231" s="309"/>
      <c r="B231" s="330" t="s">
        <v>110</v>
      </c>
      <c r="C231" s="309"/>
      <c r="D231" s="310"/>
      <c r="E231" s="310"/>
      <c r="F231" s="358"/>
    </row>
    <row r="232" spans="1:6" s="308" customFormat="1" ht="26.4">
      <c r="A232" s="309"/>
      <c r="B232" s="329" t="s">
        <v>45</v>
      </c>
      <c r="C232" s="309"/>
      <c r="D232" s="310"/>
      <c r="E232" s="310"/>
      <c r="F232" s="358"/>
    </row>
    <row r="233" spans="1:6" s="308" customFormat="1">
      <c r="A233" s="309"/>
      <c r="B233" s="329"/>
      <c r="C233" s="309"/>
      <c r="D233" s="310"/>
      <c r="E233" s="310"/>
      <c r="F233" s="358"/>
    </row>
    <row r="234" spans="1:6" s="308" customFormat="1">
      <c r="A234" s="309" t="s">
        <v>708</v>
      </c>
      <c r="B234" s="401" t="s">
        <v>186</v>
      </c>
      <c r="C234" s="309" t="s">
        <v>3</v>
      </c>
      <c r="D234" s="310">
        <v>1</v>
      </c>
      <c r="E234" s="310"/>
      <c r="F234" s="358">
        <f>D234*E234</f>
        <v>0</v>
      </c>
    </row>
    <row r="235" spans="1:6" s="308" customFormat="1" ht="26.4">
      <c r="A235" s="309"/>
      <c r="B235" s="330" t="s">
        <v>706</v>
      </c>
      <c r="C235" s="309"/>
      <c r="D235" s="310"/>
      <c r="E235" s="310"/>
      <c r="F235" s="358"/>
    </row>
    <row r="236" spans="1:6" s="308" customFormat="1">
      <c r="A236" s="309"/>
      <c r="B236" s="329" t="s">
        <v>709</v>
      </c>
      <c r="C236" s="309"/>
      <c r="D236" s="310"/>
      <c r="E236" s="310"/>
      <c r="F236" s="358"/>
    </row>
    <row r="237" spans="1:6" s="308" customFormat="1" ht="26.4">
      <c r="A237" s="309"/>
      <c r="B237" s="329" t="s">
        <v>712</v>
      </c>
      <c r="C237" s="309"/>
      <c r="D237" s="310"/>
      <c r="E237" s="310"/>
      <c r="F237" s="358"/>
    </row>
    <row r="238" spans="1:6" s="308" customFormat="1">
      <c r="A238" s="309"/>
      <c r="B238" s="329" t="s">
        <v>108</v>
      </c>
      <c r="C238" s="309"/>
      <c r="D238" s="310"/>
      <c r="E238" s="310"/>
      <c r="F238" s="358"/>
    </row>
    <row r="239" spans="1:6" s="308" customFormat="1">
      <c r="A239" s="309"/>
      <c r="B239" s="329" t="s">
        <v>183</v>
      </c>
      <c r="C239" s="309"/>
      <c r="D239" s="310"/>
      <c r="E239" s="310"/>
      <c r="F239" s="358"/>
    </row>
    <row r="240" spans="1:6" s="308" customFormat="1" ht="39.6">
      <c r="A240" s="309"/>
      <c r="B240" s="329" t="s">
        <v>727</v>
      </c>
      <c r="C240" s="309"/>
      <c r="D240" s="310"/>
      <c r="E240" s="310"/>
      <c r="F240" s="358"/>
    </row>
    <row r="241" spans="1:6" s="308" customFormat="1" ht="26.4">
      <c r="A241" s="309"/>
      <c r="B241" s="330" t="s">
        <v>109</v>
      </c>
      <c r="C241" s="309"/>
      <c r="D241" s="310"/>
      <c r="E241" s="310"/>
      <c r="F241" s="358"/>
    </row>
    <row r="242" spans="1:6" s="308" customFormat="1">
      <c r="A242" s="309"/>
      <c r="B242" s="330" t="s">
        <v>44</v>
      </c>
      <c r="C242" s="309"/>
      <c r="D242" s="310"/>
      <c r="E242" s="310"/>
      <c r="F242" s="358"/>
    </row>
    <row r="243" spans="1:6" s="308" customFormat="1" ht="26.4">
      <c r="A243" s="309"/>
      <c r="B243" s="330" t="s">
        <v>110</v>
      </c>
      <c r="C243" s="309"/>
      <c r="D243" s="310"/>
      <c r="E243" s="310"/>
      <c r="F243" s="358"/>
    </row>
    <row r="244" spans="1:6" s="308" customFormat="1" ht="26.4">
      <c r="A244" s="309"/>
      <c r="B244" s="329" t="s">
        <v>45</v>
      </c>
      <c r="C244" s="309"/>
      <c r="D244" s="310"/>
      <c r="E244" s="310"/>
      <c r="F244" s="358"/>
    </row>
    <row r="245" spans="1:6" s="308" customFormat="1">
      <c r="A245" s="309"/>
      <c r="B245" s="329"/>
      <c r="C245" s="309"/>
      <c r="D245" s="310"/>
      <c r="E245" s="310"/>
      <c r="F245" s="358"/>
    </row>
    <row r="246" spans="1:6" s="308" customFormat="1">
      <c r="A246" s="309" t="s">
        <v>713</v>
      </c>
      <c r="B246" s="401" t="s">
        <v>714</v>
      </c>
      <c r="C246" s="309" t="s">
        <v>3</v>
      </c>
      <c r="D246" s="310">
        <v>2</v>
      </c>
      <c r="E246" s="310"/>
      <c r="F246" s="358">
        <f>D246*E246</f>
        <v>0</v>
      </c>
    </row>
    <row r="247" spans="1:6" s="308" customFormat="1">
      <c r="A247" s="309"/>
      <c r="B247" s="330" t="s">
        <v>725</v>
      </c>
      <c r="C247" s="309"/>
      <c r="D247" s="310"/>
      <c r="E247" s="310"/>
      <c r="F247" s="358"/>
    </row>
    <row r="248" spans="1:6" s="308" customFormat="1">
      <c r="A248" s="309"/>
      <c r="B248" s="329" t="s">
        <v>715</v>
      </c>
      <c r="C248" s="309"/>
      <c r="D248" s="310"/>
      <c r="E248" s="310"/>
      <c r="F248" s="358"/>
    </row>
    <row r="249" spans="1:6" s="308" customFormat="1">
      <c r="A249" s="309"/>
      <c r="B249" s="329" t="s">
        <v>710</v>
      </c>
      <c r="C249" s="309"/>
      <c r="D249" s="310"/>
      <c r="E249" s="310"/>
      <c r="F249" s="358"/>
    </row>
    <row r="250" spans="1:6" s="308" customFormat="1">
      <c r="A250" s="309"/>
      <c r="B250" s="329" t="s">
        <v>108</v>
      </c>
      <c r="C250" s="309"/>
      <c r="D250" s="310"/>
      <c r="E250" s="310"/>
      <c r="F250" s="358"/>
    </row>
    <row r="251" spans="1:6" s="308" customFormat="1">
      <c r="A251" s="309"/>
      <c r="B251" s="329" t="s">
        <v>183</v>
      </c>
      <c r="C251" s="309"/>
      <c r="D251" s="310"/>
      <c r="E251" s="310"/>
      <c r="F251" s="358"/>
    </row>
    <row r="252" spans="1:6" s="308" customFormat="1" ht="26.4">
      <c r="A252" s="309"/>
      <c r="B252" s="329" t="s">
        <v>707</v>
      </c>
      <c r="C252" s="309"/>
      <c r="D252" s="310"/>
      <c r="E252" s="310"/>
      <c r="F252" s="358"/>
    </row>
    <row r="253" spans="1:6" s="308" customFormat="1" ht="26.4">
      <c r="A253" s="309"/>
      <c r="B253" s="330" t="s">
        <v>109</v>
      </c>
      <c r="C253" s="309"/>
      <c r="D253" s="310"/>
      <c r="E253" s="310"/>
      <c r="F253" s="358"/>
    </row>
    <row r="254" spans="1:6" s="308" customFormat="1">
      <c r="A254" s="309"/>
      <c r="B254" s="330" t="s">
        <v>44</v>
      </c>
      <c r="C254" s="309"/>
      <c r="D254" s="310"/>
      <c r="E254" s="310"/>
      <c r="F254" s="358"/>
    </row>
    <row r="255" spans="1:6" s="308" customFormat="1" ht="26.4">
      <c r="A255" s="309"/>
      <c r="B255" s="330" t="s">
        <v>110</v>
      </c>
      <c r="C255" s="309"/>
      <c r="D255" s="310"/>
      <c r="E255" s="310"/>
      <c r="F255" s="358"/>
    </row>
    <row r="256" spans="1:6" s="308" customFormat="1" ht="26.4">
      <c r="A256" s="309"/>
      <c r="B256" s="329" t="s">
        <v>45</v>
      </c>
      <c r="C256" s="309"/>
      <c r="D256" s="310"/>
      <c r="E256" s="310"/>
      <c r="F256" s="358"/>
    </row>
    <row r="257" spans="1:6" s="308" customFormat="1">
      <c r="A257" s="309"/>
      <c r="B257" s="329"/>
      <c r="C257" s="309"/>
      <c r="D257" s="310"/>
      <c r="E257" s="310"/>
      <c r="F257" s="358"/>
    </row>
    <row r="258" spans="1:6" s="308" customFormat="1">
      <c r="A258" s="309" t="s">
        <v>716</v>
      </c>
      <c r="B258" s="401" t="s">
        <v>717</v>
      </c>
      <c r="C258" s="309" t="s">
        <v>3</v>
      </c>
      <c r="D258" s="310">
        <v>1</v>
      </c>
      <c r="E258" s="310"/>
      <c r="F258" s="358">
        <f>D258*E258</f>
        <v>0</v>
      </c>
    </row>
    <row r="259" spans="1:6" s="308" customFormat="1">
      <c r="A259" s="309"/>
      <c r="B259" s="330" t="s">
        <v>725</v>
      </c>
      <c r="C259" s="309"/>
      <c r="D259" s="310"/>
      <c r="E259" s="310"/>
      <c r="F259" s="358"/>
    </row>
    <row r="260" spans="1:6" s="308" customFormat="1">
      <c r="A260" s="309"/>
      <c r="B260" s="329" t="s">
        <v>718</v>
      </c>
      <c r="C260" s="309"/>
      <c r="D260" s="310"/>
      <c r="E260" s="310"/>
      <c r="F260" s="358"/>
    </row>
    <row r="261" spans="1:6" s="308" customFormat="1">
      <c r="A261" s="309"/>
      <c r="B261" s="329" t="s">
        <v>710</v>
      </c>
      <c r="C261" s="309"/>
      <c r="D261" s="310"/>
      <c r="E261" s="310"/>
      <c r="F261" s="358"/>
    </row>
    <row r="262" spans="1:6" s="308" customFormat="1">
      <c r="A262" s="309"/>
      <c r="B262" s="329" t="s">
        <v>108</v>
      </c>
      <c r="C262" s="309"/>
      <c r="D262" s="310"/>
      <c r="E262" s="310"/>
      <c r="F262" s="358"/>
    </row>
    <row r="263" spans="1:6" s="308" customFormat="1">
      <c r="A263" s="309"/>
      <c r="B263" s="329" t="s">
        <v>183</v>
      </c>
      <c r="C263" s="309"/>
      <c r="D263" s="310"/>
      <c r="E263" s="310"/>
      <c r="F263" s="358"/>
    </row>
    <row r="264" spans="1:6" s="308" customFormat="1" ht="26.4">
      <c r="A264" s="309"/>
      <c r="B264" s="329" t="s">
        <v>707</v>
      </c>
      <c r="C264" s="309"/>
      <c r="D264" s="310"/>
      <c r="E264" s="310"/>
      <c r="F264" s="358"/>
    </row>
    <row r="265" spans="1:6" s="308" customFormat="1" ht="26.4">
      <c r="A265" s="309"/>
      <c r="B265" s="330" t="s">
        <v>109</v>
      </c>
      <c r="C265" s="309"/>
      <c r="D265" s="310"/>
      <c r="E265" s="310"/>
      <c r="F265" s="358"/>
    </row>
    <row r="266" spans="1:6" s="308" customFormat="1">
      <c r="A266" s="309"/>
      <c r="B266" s="330" t="s">
        <v>44</v>
      </c>
      <c r="C266" s="309"/>
      <c r="D266" s="310"/>
      <c r="E266" s="310"/>
      <c r="F266" s="358"/>
    </row>
    <row r="267" spans="1:6" s="308" customFormat="1" ht="26.4">
      <c r="A267" s="309"/>
      <c r="B267" s="330" t="s">
        <v>110</v>
      </c>
      <c r="C267" s="309"/>
      <c r="D267" s="310"/>
      <c r="E267" s="310"/>
      <c r="F267" s="358"/>
    </row>
    <row r="268" spans="1:6" s="308" customFormat="1" ht="26.4">
      <c r="A268" s="309"/>
      <c r="B268" s="329" t="s">
        <v>45</v>
      </c>
      <c r="C268" s="309"/>
      <c r="D268" s="310"/>
      <c r="E268" s="310"/>
      <c r="F268" s="358"/>
    </row>
    <row r="269" spans="1:6" s="308" customFormat="1">
      <c r="A269" s="309"/>
      <c r="B269" s="329"/>
      <c r="C269" s="309"/>
      <c r="D269" s="310"/>
      <c r="E269" s="310"/>
      <c r="F269" s="358"/>
    </row>
    <row r="270" spans="1:6" s="308" customFormat="1">
      <c r="A270" s="309" t="s">
        <v>719</v>
      </c>
      <c r="B270" s="401" t="s">
        <v>720</v>
      </c>
      <c r="C270" s="309" t="s">
        <v>3</v>
      </c>
      <c r="D270" s="310">
        <v>1</v>
      </c>
      <c r="E270" s="310"/>
      <c r="F270" s="358">
        <f>D270*E270</f>
        <v>0</v>
      </c>
    </row>
    <row r="271" spans="1:6" s="308" customFormat="1">
      <c r="A271" s="309"/>
      <c r="B271" s="330" t="s">
        <v>726</v>
      </c>
      <c r="C271" s="309"/>
      <c r="D271" s="310"/>
      <c r="E271" s="310"/>
      <c r="F271" s="358"/>
    </row>
    <row r="272" spans="1:6" s="308" customFormat="1">
      <c r="A272" s="309"/>
      <c r="B272" s="329" t="s">
        <v>721</v>
      </c>
      <c r="C272" s="309"/>
      <c r="D272" s="310"/>
      <c r="E272" s="310"/>
      <c r="F272" s="358"/>
    </row>
    <row r="273" spans="1:6" s="308" customFormat="1">
      <c r="A273" s="309"/>
      <c r="B273" s="329" t="s">
        <v>697</v>
      </c>
      <c r="C273" s="309"/>
      <c r="D273" s="310"/>
      <c r="E273" s="310"/>
      <c r="F273" s="358"/>
    </row>
    <row r="274" spans="1:6" s="308" customFormat="1">
      <c r="A274" s="309"/>
      <c r="B274" s="329" t="s">
        <v>108</v>
      </c>
      <c r="C274" s="309"/>
      <c r="D274" s="310"/>
      <c r="E274" s="310"/>
      <c r="F274" s="358"/>
    </row>
    <row r="275" spans="1:6" s="308" customFormat="1">
      <c r="A275" s="309"/>
      <c r="B275" s="329" t="s">
        <v>183</v>
      </c>
      <c r="C275" s="309"/>
      <c r="D275" s="310"/>
      <c r="E275" s="310"/>
      <c r="F275" s="358"/>
    </row>
    <row r="276" spans="1:6" s="308" customFormat="1" ht="26.4">
      <c r="A276" s="309"/>
      <c r="B276" s="329" t="s">
        <v>707</v>
      </c>
      <c r="C276" s="309"/>
      <c r="D276" s="310"/>
      <c r="E276" s="310"/>
      <c r="F276" s="358"/>
    </row>
    <row r="277" spans="1:6" s="308" customFormat="1" ht="26.4">
      <c r="A277" s="309"/>
      <c r="B277" s="330" t="s">
        <v>109</v>
      </c>
      <c r="C277" s="309"/>
      <c r="D277" s="310"/>
      <c r="E277" s="310"/>
      <c r="F277" s="358"/>
    </row>
    <row r="278" spans="1:6" s="308" customFormat="1">
      <c r="A278" s="309"/>
      <c r="B278" s="330" t="s">
        <v>44</v>
      </c>
      <c r="C278" s="309"/>
      <c r="D278" s="310"/>
      <c r="E278" s="310"/>
      <c r="F278" s="358"/>
    </row>
    <row r="279" spans="1:6" s="308" customFormat="1" ht="26.4">
      <c r="A279" s="309"/>
      <c r="B279" s="330" t="s">
        <v>110</v>
      </c>
      <c r="C279" s="309"/>
      <c r="D279" s="310"/>
      <c r="E279" s="310"/>
      <c r="F279" s="358"/>
    </row>
    <row r="280" spans="1:6" s="308" customFormat="1" ht="26.4">
      <c r="A280" s="309"/>
      <c r="B280" s="329" t="s">
        <v>45</v>
      </c>
      <c r="C280" s="309"/>
      <c r="D280" s="310"/>
      <c r="E280" s="310"/>
      <c r="F280" s="358"/>
    </row>
    <row r="281" spans="1:6" s="308" customFormat="1">
      <c r="A281" s="309"/>
      <c r="B281" s="329"/>
      <c r="C281" s="309"/>
      <c r="D281" s="310"/>
      <c r="E281" s="310"/>
      <c r="F281" s="358"/>
    </row>
    <row r="282" spans="1:6" s="308" customFormat="1">
      <c r="A282" s="309" t="s">
        <v>722</v>
      </c>
      <c r="B282" s="401" t="s">
        <v>723</v>
      </c>
      <c r="C282" s="309" t="s">
        <v>3</v>
      </c>
      <c r="D282" s="310">
        <v>1</v>
      </c>
      <c r="E282" s="310"/>
      <c r="F282" s="358">
        <f>D282*E282</f>
        <v>0</v>
      </c>
    </row>
    <row r="283" spans="1:6" s="308" customFormat="1">
      <c r="A283" s="309"/>
      <c r="B283" s="330" t="s">
        <v>725</v>
      </c>
      <c r="C283" s="309"/>
      <c r="D283" s="310"/>
      <c r="E283" s="310"/>
      <c r="F283" s="358"/>
    </row>
    <row r="284" spans="1:6" s="308" customFormat="1">
      <c r="A284" s="309"/>
      <c r="B284" s="329" t="s">
        <v>724</v>
      </c>
      <c r="C284" s="309"/>
      <c r="D284" s="310"/>
      <c r="E284" s="310"/>
      <c r="F284" s="358"/>
    </row>
    <row r="285" spans="1:6" s="308" customFormat="1">
      <c r="A285" s="309"/>
      <c r="B285" s="329" t="s">
        <v>697</v>
      </c>
      <c r="C285" s="309"/>
      <c r="D285" s="310"/>
      <c r="E285" s="310"/>
      <c r="F285" s="358"/>
    </row>
    <row r="286" spans="1:6" s="308" customFormat="1">
      <c r="A286" s="309"/>
      <c r="B286" s="329" t="s">
        <v>108</v>
      </c>
      <c r="C286" s="309"/>
      <c r="D286" s="310"/>
      <c r="E286" s="310"/>
      <c r="F286" s="358"/>
    </row>
    <row r="287" spans="1:6" s="308" customFormat="1">
      <c r="A287" s="309"/>
      <c r="B287" s="329" t="s">
        <v>183</v>
      </c>
      <c r="C287" s="309"/>
      <c r="D287" s="310"/>
      <c r="E287" s="310"/>
      <c r="F287" s="358"/>
    </row>
    <row r="288" spans="1:6" s="308" customFormat="1" ht="26.4">
      <c r="A288" s="309"/>
      <c r="B288" s="329" t="s">
        <v>707</v>
      </c>
      <c r="C288" s="309"/>
      <c r="D288" s="310"/>
      <c r="E288" s="310"/>
      <c r="F288" s="358"/>
    </row>
    <row r="289" spans="1:6" s="308" customFormat="1" ht="26.4">
      <c r="A289" s="309"/>
      <c r="B289" s="330" t="s">
        <v>109</v>
      </c>
      <c r="C289" s="309"/>
      <c r="D289" s="310"/>
      <c r="E289" s="310"/>
      <c r="F289" s="358"/>
    </row>
    <row r="290" spans="1:6" s="308" customFormat="1">
      <c r="A290" s="309"/>
      <c r="B290" s="330" t="s">
        <v>44</v>
      </c>
      <c r="C290" s="309"/>
      <c r="D290" s="310"/>
      <c r="E290" s="310"/>
      <c r="F290" s="358"/>
    </row>
    <row r="291" spans="1:6" s="308" customFormat="1" ht="26.4">
      <c r="A291" s="309"/>
      <c r="B291" s="330" t="s">
        <v>110</v>
      </c>
      <c r="C291" s="309"/>
      <c r="D291" s="310"/>
      <c r="E291" s="310"/>
      <c r="F291" s="358"/>
    </row>
    <row r="292" spans="1:6" s="308" customFormat="1" ht="26.4">
      <c r="A292" s="309"/>
      <c r="B292" s="329" t="s">
        <v>45</v>
      </c>
      <c r="C292" s="309"/>
      <c r="D292" s="310"/>
      <c r="E292" s="310"/>
      <c r="F292" s="358"/>
    </row>
    <row r="293" spans="1:6" s="308" customFormat="1">
      <c r="A293" s="323"/>
      <c r="B293" s="330"/>
      <c r="C293" s="309"/>
      <c r="D293" s="310"/>
      <c r="E293" s="310"/>
      <c r="F293" s="390"/>
    </row>
    <row r="294" spans="1:6" s="308" customFormat="1" ht="13.8" thickBot="1">
      <c r="A294" s="324"/>
      <c r="B294" s="325" t="s">
        <v>35</v>
      </c>
      <c r="C294" s="326"/>
      <c r="D294" s="327"/>
      <c r="E294" s="327"/>
      <c r="F294" s="328">
        <f>SUM(F67:F293)</f>
        <v>0</v>
      </c>
    </row>
    <row r="295" spans="1:6" s="308" customFormat="1" ht="13.8" thickTop="1">
      <c r="A295" s="312"/>
      <c r="B295" s="313"/>
      <c r="C295" s="332"/>
      <c r="D295" s="341"/>
      <c r="E295" s="341"/>
      <c r="F295" s="388"/>
    </row>
    <row r="296" spans="1:6">
      <c r="A296" s="402"/>
      <c r="B296" s="371"/>
      <c r="C296" s="403"/>
      <c r="D296" s="404"/>
      <c r="E296" s="404"/>
      <c r="F296" s="405"/>
    </row>
    <row r="297" spans="1:6">
      <c r="A297" s="402"/>
      <c r="B297" s="371"/>
      <c r="C297" s="403"/>
      <c r="D297" s="404"/>
      <c r="E297" s="404"/>
      <c r="F297" s="405"/>
    </row>
    <row r="298" spans="1:6" s="308" customFormat="1">
      <c r="A298" s="312" t="s">
        <v>12</v>
      </c>
      <c r="B298" s="331" t="s">
        <v>32</v>
      </c>
      <c r="C298" s="314"/>
      <c r="D298" s="314"/>
      <c r="E298" s="314"/>
      <c r="F298" s="316"/>
    </row>
    <row r="299" spans="1:6" s="308" customFormat="1" ht="33.75" customHeight="1" thickBot="1">
      <c r="A299" s="317"/>
      <c r="B299" s="318" t="s">
        <v>5</v>
      </c>
      <c r="C299" s="319" t="s">
        <v>17</v>
      </c>
      <c r="D299" s="319" t="s">
        <v>6</v>
      </c>
      <c r="E299" s="320" t="s">
        <v>7</v>
      </c>
      <c r="F299" s="321" t="s">
        <v>8</v>
      </c>
    </row>
    <row r="300" spans="1:6" s="308" customFormat="1" ht="118.5" customHeight="1" thickTop="1">
      <c r="A300" s="421" t="s">
        <v>60</v>
      </c>
      <c r="B300" s="421"/>
      <c r="C300" s="421"/>
      <c r="D300" s="421"/>
      <c r="E300" s="421"/>
      <c r="F300" s="421"/>
    </row>
    <row r="301" spans="1:6" s="330" customFormat="1" ht="54.75" customHeight="1">
      <c r="A301" s="420" t="s">
        <v>71</v>
      </c>
      <c r="B301" s="420"/>
      <c r="C301" s="420"/>
      <c r="D301" s="420"/>
      <c r="E301" s="420"/>
      <c r="F301" s="420"/>
    </row>
    <row r="302" spans="1:6" s="330" customFormat="1" ht="18.75" customHeight="1">
      <c r="A302" s="420" t="s">
        <v>72</v>
      </c>
      <c r="B302" s="420"/>
      <c r="C302" s="420"/>
      <c r="D302" s="420"/>
      <c r="E302" s="420"/>
      <c r="F302" s="420"/>
    </row>
    <row r="303" spans="1:6" s="330" customFormat="1" ht="20.25" customHeight="1">
      <c r="A303" s="420" t="s">
        <v>73</v>
      </c>
      <c r="B303" s="420"/>
      <c r="C303" s="420"/>
      <c r="D303" s="420"/>
      <c r="E303" s="420"/>
      <c r="F303" s="420"/>
    </row>
    <row r="304" spans="1:6" s="330" customFormat="1" ht="21.75" customHeight="1">
      <c r="A304" s="424" t="s">
        <v>80</v>
      </c>
      <c r="B304" s="424"/>
      <c r="C304" s="424"/>
      <c r="D304" s="424"/>
      <c r="E304" s="424"/>
      <c r="F304" s="424"/>
    </row>
    <row r="305" spans="1:6" s="308" customFormat="1" ht="33.75" customHeight="1">
      <c r="A305" s="420" t="s">
        <v>81</v>
      </c>
      <c r="B305" s="420"/>
      <c r="C305" s="420"/>
      <c r="D305" s="420"/>
      <c r="E305" s="420"/>
      <c r="F305" s="420"/>
    </row>
    <row r="306" spans="1:6" ht="64.5" customHeight="1">
      <c r="A306" s="406" t="s">
        <v>189</v>
      </c>
      <c r="B306" s="407" t="s">
        <v>729</v>
      </c>
      <c r="C306" s="408"/>
      <c r="D306" s="409"/>
      <c r="E306" s="409"/>
      <c r="F306" s="410"/>
    </row>
    <row r="307" spans="1:6">
      <c r="A307" s="406" t="s">
        <v>41</v>
      </c>
      <c r="B307" s="407" t="s">
        <v>38</v>
      </c>
      <c r="C307" s="408" t="s">
        <v>4</v>
      </c>
      <c r="D307" s="409">
        <v>137</v>
      </c>
      <c r="E307" s="409"/>
      <c r="F307" s="410">
        <f>D307*E307</f>
        <v>0</v>
      </c>
    </row>
    <row r="308" spans="1:6">
      <c r="A308" s="406" t="s">
        <v>42</v>
      </c>
      <c r="B308" s="407" t="s">
        <v>39</v>
      </c>
      <c r="C308" s="408" t="s">
        <v>4</v>
      </c>
      <c r="D308" s="409">
        <v>137</v>
      </c>
      <c r="E308" s="409"/>
      <c r="F308" s="410">
        <f>D308*E308</f>
        <v>0</v>
      </c>
    </row>
    <row r="309" spans="1:6" s="308" customFormat="1">
      <c r="A309" s="394"/>
      <c r="B309" s="330"/>
      <c r="C309" s="314"/>
      <c r="D309" s="310"/>
      <c r="E309" s="310"/>
      <c r="F309" s="311"/>
    </row>
    <row r="310" spans="1:6" s="308" customFormat="1" ht="13.8" thickBot="1">
      <c r="A310" s="324"/>
      <c r="B310" s="325" t="s">
        <v>36</v>
      </c>
      <c r="C310" s="326"/>
      <c r="D310" s="327"/>
      <c r="E310" s="327"/>
      <c r="F310" s="328">
        <f>SUM(F300:F309)</f>
        <v>0</v>
      </c>
    </row>
    <row r="311" spans="1:6" ht="13.8" thickTop="1">
      <c r="A311" s="397"/>
      <c r="B311" s="411"/>
      <c r="D311" s="355"/>
      <c r="F311" s="393"/>
    </row>
    <row r="312" spans="1:6">
      <c r="A312" s="397"/>
      <c r="B312" s="411"/>
      <c r="D312" s="355"/>
      <c r="F312" s="393"/>
    </row>
    <row r="313" spans="1:6" s="308" customFormat="1">
      <c r="A313" s="312" t="s">
        <v>12</v>
      </c>
      <c r="B313" s="331" t="s">
        <v>21</v>
      </c>
      <c r="C313" s="314"/>
      <c r="D313" s="314"/>
      <c r="E313" s="314"/>
      <c r="F313" s="316"/>
    </row>
    <row r="314" spans="1:6" s="308" customFormat="1" ht="27" thickBot="1">
      <c r="A314" s="317"/>
      <c r="B314" s="318" t="s">
        <v>5</v>
      </c>
      <c r="C314" s="319" t="s">
        <v>17</v>
      </c>
      <c r="D314" s="319" t="s">
        <v>6</v>
      </c>
      <c r="E314" s="320" t="s">
        <v>7</v>
      </c>
      <c r="F314" s="321" t="s">
        <v>8</v>
      </c>
    </row>
    <row r="315" spans="1:6" s="308" customFormat="1" ht="134.25" customHeight="1" thickTop="1">
      <c r="A315" s="423" t="s">
        <v>57</v>
      </c>
      <c r="B315" s="423"/>
      <c r="C315" s="423"/>
      <c r="D315" s="423"/>
      <c r="E315" s="423"/>
      <c r="F315" s="423"/>
    </row>
    <row r="316" spans="1:6" s="308" customFormat="1" ht="39.6">
      <c r="A316" s="323" t="s">
        <v>189</v>
      </c>
      <c r="B316" s="384" t="s">
        <v>740</v>
      </c>
      <c r="C316" s="309" t="s">
        <v>1</v>
      </c>
      <c r="D316" s="310">
        <v>131</v>
      </c>
      <c r="E316" s="310"/>
      <c r="F316" s="311">
        <f>D316*E316</f>
        <v>0</v>
      </c>
    </row>
    <row r="317" spans="1:6" s="308" customFormat="1">
      <c r="A317" s="323"/>
      <c r="B317" s="384"/>
      <c r="C317" s="309"/>
      <c r="D317" s="310"/>
      <c r="E317" s="310"/>
      <c r="F317" s="311"/>
    </row>
    <row r="318" spans="1:6" s="308" customFormat="1" ht="39.6">
      <c r="A318" s="323" t="s">
        <v>190</v>
      </c>
      <c r="B318" s="384" t="s">
        <v>741</v>
      </c>
      <c r="C318" s="309" t="s">
        <v>1</v>
      </c>
      <c r="D318" s="310">
        <v>184</v>
      </c>
      <c r="E318" s="310"/>
      <c r="F318" s="311">
        <f>D318*E318</f>
        <v>0</v>
      </c>
    </row>
    <row r="319" spans="1:6" s="308" customFormat="1">
      <c r="A319" s="323"/>
      <c r="B319" s="384"/>
      <c r="C319" s="309"/>
      <c r="D319" s="310"/>
      <c r="E319" s="310"/>
      <c r="F319" s="311"/>
    </row>
    <row r="320" spans="1:6" s="308" customFormat="1" ht="52.8">
      <c r="A320" s="323" t="s">
        <v>191</v>
      </c>
      <c r="B320" s="384" t="s">
        <v>730</v>
      </c>
      <c r="C320" s="309" t="s">
        <v>1</v>
      </c>
      <c r="D320" s="310">
        <v>135</v>
      </c>
      <c r="E320" s="310"/>
      <c r="F320" s="311">
        <f>D320*E320</f>
        <v>0</v>
      </c>
    </row>
    <row r="321" spans="1:7" s="308" customFormat="1">
      <c r="A321" s="323"/>
      <c r="B321" s="384"/>
      <c r="C321" s="309"/>
      <c r="D321" s="310"/>
      <c r="E321" s="310"/>
      <c r="F321" s="311"/>
    </row>
    <row r="322" spans="1:7" s="308" customFormat="1" ht="13.8" thickBot="1">
      <c r="A322" s="324"/>
      <c r="B322" s="325" t="s">
        <v>37</v>
      </c>
      <c r="C322" s="326"/>
      <c r="D322" s="327"/>
      <c r="E322" s="327"/>
      <c r="F322" s="328">
        <f>SUM(F315:F321)</f>
        <v>0</v>
      </c>
    </row>
    <row r="323" spans="1:7" ht="33.75" customHeight="1" thickTop="1">
      <c r="A323" s="402"/>
      <c r="B323" s="371"/>
      <c r="C323" s="403"/>
      <c r="D323" s="404"/>
      <c r="E323" s="404"/>
      <c r="F323" s="405"/>
    </row>
    <row r="324" spans="1:7" ht="33.75" customHeight="1">
      <c r="A324" s="402"/>
      <c r="B324" s="371"/>
      <c r="C324" s="403"/>
      <c r="D324" s="404"/>
      <c r="E324" s="404"/>
      <c r="F324" s="405"/>
    </row>
    <row r="325" spans="1:7" ht="33.75" customHeight="1"/>
    <row r="326" spans="1:7" ht="33.75" customHeight="1">
      <c r="G326" s="367"/>
    </row>
    <row r="327" spans="1:7" ht="33.75" customHeight="1">
      <c r="G327" s="367"/>
    </row>
    <row r="328" spans="1:7" ht="33.75" customHeight="1">
      <c r="G328" s="369"/>
    </row>
    <row r="329" spans="1:7" ht="33.75" customHeight="1">
      <c r="G329" s="369"/>
    </row>
    <row r="330" spans="1:7" ht="33.75" customHeight="1">
      <c r="G330" s="367"/>
    </row>
    <row r="331" spans="1:7" ht="33.75" customHeight="1">
      <c r="G331" s="367"/>
    </row>
    <row r="332" spans="1:7" ht="33.75" customHeight="1">
      <c r="G332" s="369"/>
    </row>
    <row r="333" spans="1:7" ht="33.75" customHeight="1">
      <c r="G333" s="369"/>
    </row>
    <row r="334" spans="1:7" ht="33.75" customHeight="1">
      <c r="G334" s="369"/>
    </row>
    <row r="335" spans="1:7" ht="33.75" customHeight="1">
      <c r="G335" s="369"/>
    </row>
    <row r="336" spans="1:7" ht="33.75" customHeight="1">
      <c r="G336" s="369"/>
    </row>
    <row r="337" spans="7:7" ht="33.75" customHeight="1">
      <c r="G337" s="369"/>
    </row>
    <row r="338" spans="7:7" ht="33.75" customHeight="1">
      <c r="G338" s="367"/>
    </row>
    <row r="339" spans="7:7" ht="33.75" customHeight="1">
      <c r="G339" s="367"/>
    </row>
    <row r="340" spans="7:7" ht="33.75" customHeight="1">
      <c r="G340" s="367"/>
    </row>
    <row r="341" spans="7:7" ht="33.75" customHeight="1">
      <c r="G341" s="367"/>
    </row>
    <row r="342" spans="7:7" ht="33.75" customHeight="1">
      <c r="G342" s="367"/>
    </row>
    <row r="343" spans="7:7" ht="33.75" customHeight="1">
      <c r="G343" s="367"/>
    </row>
    <row r="344" spans="7:7" ht="33.75" customHeight="1">
      <c r="G344" s="367"/>
    </row>
    <row r="345" spans="7:7" ht="33.75" customHeight="1">
      <c r="G345" s="367"/>
    </row>
    <row r="346" spans="7:7" ht="33.75" customHeight="1">
      <c r="G346" s="367"/>
    </row>
    <row r="347" spans="7:7" ht="33.75" customHeight="1">
      <c r="G347" s="367"/>
    </row>
    <row r="348" spans="7:7" ht="33.75" customHeight="1">
      <c r="G348" s="367"/>
    </row>
    <row r="349" spans="7:7" ht="33.75" customHeight="1">
      <c r="G349" s="367"/>
    </row>
    <row r="350" spans="7:7" ht="33.75" customHeight="1">
      <c r="G350" s="367"/>
    </row>
    <row r="351" spans="7:7" ht="33.75" customHeight="1">
      <c r="G351" s="367"/>
    </row>
    <row r="352" spans="7:7" ht="33.75" customHeight="1">
      <c r="G352" s="367"/>
    </row>
    <row r="353" spans="7:7" ht="33.75" customHeight="1">
      <c r="G353" s="367"/>
    </row>
    <row r="354" spans="7:7" ht="33.75" customHeight="1">
      <c r="G354" s="367"/>
    </row>
    <row r="355" spans="7:7" ht="33.75" customHeight="1">
      <c r="G355" s="367"/>
    </row>
    <row r="356" spans="7:7" ht="33.75" customHeight="1">
      <c r="G356" s="367"/>
    </row>
    <row r="357" spans="7:7" ht="33.75" customHeight="1">
      <c r="G357" s="367"/>
    </row>
    <row r="358" spans="7:7" ht="33.75" customHeight="1">
      <c r="G358" s="367"/>
    </row>
    <row r="359" spans="7:7" ht="33.75" customHeight="1">
      <c r="G359" s="367"/>
    </row>
    <row r="360" spans="7:7" ht="33.75" customHeight="1">
      <c r="G360" s="367"/>
    </row>
    <row r="361" spans="7:7" ht="33.75" customHeight="1">
      <c r="G361" s="367"/>
    </row>
    <row r="362" spans="7:7" ht="33.75" customHeight="1">
      <c r="G362" s="367"/>
    </row>
    <row r="363" spans="7:7">
      <c r="G363" s="367"/>
    </row>
    <row r="364" spans="7:7">
      <c r="G364" s="367"/>
    </row>
    <row r="365" spans="7:7">
      <c r="G365" s="367"/>
    </row>
    <row r="366" spans="7:7">
      <c r="G366" s="367"/>
    </row>
    <row r="367" spans="7:7">
      <c r="G367" s="367"/>
    </row>
    <row r="368" spans="7:7">
      <c r="G368" s="367"/>
    </row>
    <row r="369" spans="7:7">
      <c r="G369" s="367"/>
    </row>
    <row r="370" spans="7:7">
      <c r="G370" s="367"/>
    </row>
    <row r="371" spans="7:7">
      <c r="G371" s="367"/>
    </row>
    <row r="372" spans="7:7">
      <c r="G372" s="367"/>
    </row>
    <row r="373" spans="7:7">
      <c r="G373" s="367"/>
    </row>
    <row r="374" spans="7:7">
      <c r="G374" s="367"/>
    </row>
    <row r="375" spans="7:7">
      <c r="G375" s="367"/>
    </row>
    <row r="376" spans="7:7">
      <c r="G376" s="367"/>
    </row>
    <row r="377" spans="7:7">
      <c r="G377" s="367"/>
    </row>
    <row r="378" spans="7:7">
      <c r="G378" s="367"/>
    </row>
    <row r="379" spans="7:7">
      <c r="G379" s="367"/>
    </row>
    <row r="380" spans="7:7">
      <c r="G380" s="367"/>
    </row>
    <row r="381" spans="7:7">
      <c r="G381" s="367"/>
    </row>
    <row r="382" spans="7:7">
      <c r="G382" s="367"/>
    </row>
    <row r="383" spans="7:7">
      <c r="G383" s="367"/>
    </row>
    <row r="384" spans="7:7">
      <c r="G384" s="367"/>
    </row>
    <row r="385" spans="7:7">
      <c r="G385" s="367"/>
    </row>
    <row r="386" spans="7:7">
      <c r="G386" s="367"/>
    </row>
    <row r="387" spans="7:7">
      <c r="G387" s="367"/>
    </row>
    <row r="388" spans="7:7">
      <c r="G388" s="367"/>
    </row>
    <row r="389" spans="7:7">
      <c r="G389" s="367"/>
    </row>
    <row r="390" spans="7:7">
      <c r="G390" s="367"/>
    </row>
    <row r="391" spans="7:7">
      <c r="G391" s="367"/>
    </row>
    <row r="392" spans="7:7">
      <c r="G392" s="367"/>
    </row>
    <row r="393" spans="7:7">
      <c r="G393" s="367"/>
    </row>
    <row r="394" spans="7:7">
      <c r="G394" s="367"/>
    </row>
    <row r="395" spans="7:7">
      <c r="G395" s="367"/>
    </row>
    <row r="396" spans="7:7">
      <c r="G396" s="367"/>
    </row>
    <row r="397" spans="7:7">
      <c r="G397" s="367"/>
    </row>
    <row r="398" spans="7:7">
      <c r="G398" s="367"/>
    </row>
    <row r="399" spans="7:7">
      <c r="G399" s="367"/>
    </row>
    <row r="400" spans="7:7">
      <c r="G400" s="367"/>
    </row>
    <row r="401" spans="7:7">
      <c r="G401" s="367"/>
    </row>
    <row r="402" spans="7:7">
      <c r="G402" s="367"/>
    </row>
    <row r="403" spans="7:7">
      <c r="G403" s="367"/>
    </row>
    <row r="404" spans="7:7">
      <c r="G404" s="367"/>
    </row>
    <row r="405" spans="7:7">
      <c r="G405" s="367"/>
    </row>
    <row r="406" spans="7:7">
      <c r="G406" s="367"/>
    </row>
    <row r="407" spans="7:7">
      <c r="G407" s="367"/>
    </row>
    <row r="408" spans="7:7">
      <c r="G408" s="367"/>
    </row>
    <row r="409" spans="7:7">
      <c r="G409" s="367"/>
    </row>
    <row r="410" spans="7:7">
      <c r="G410" s="367"/>
    </row>
    <row r="411" spans="7:7">
      <c r="G411" s="367"/>
    </row>
    <row r="412" spans="7:7">
      <c r="G412" s="367"/>
    </row>
    <row r="413" spans="7:7">
      <c r="G413" s="367"/>
    </row>
    <row r="414" spans="7:7">
      <c r="G414" s="367"/>
    </row>
    <row r="415" spans="7:7">
      <c r="G415" s="367"/>
    </row>
    <row r="416" spans="7:7">
      <c r="G416" s="367"/>
    </row>
    <row r="417" spans="7:7">
      <c r="G417" s="367"/>
    </row>
    <row r="418" spans="7:7">
      <c r="G418" s="367"/>
    </row>
    <row r="419" spans="7:7">
      <c r="G419" s="367"/>
    </row>
    <row r="420" spans="7:7">
      <c r="G420" s="367"/>
    </row>
    <row r="421" spans="7:7">
      <c r="G421" s="367"/>
    </row>
    <row r="422" spans="7:7">
      <c r="G422" s="367"/>
    </row>
    <row r="423" spans="7:7">
      <c r="G423" s="367"/>
    </row>
    <row r="424" spans="7:7">
      <c r="G424" s="367"/>
    </row>
    <row r="425" spans="7:7">
      <c r="G425" s="367"/>
    </row>
    <row r="426" spans="7:7">
      <c r="G426" s="367"/>
    </row>
    <row r="427" spans="7:7">
      <c r="G427" s="367"/>
    </row>
    <row r="428" spans="7:7">
      <c r="G428" s="367"/>
    </row>
    <row r="429" spans="7:7">
      <c r="G429" s="367"/>
    </row>
    <row r="430" spans="7:7">
      <c r="G430" s="367"/>
    </row>
    <row r="431" spans="7:7">
      <c r="G431" s="367"/>
    </row>
    <row r="432" spans="7:7">
      <c r="G432" s="367"/>
    </row>
    <row r="433" spans="7:7">
      <c r="G433" s="367"/>
    </row>
    <row r="434" spans="7:7">
      <c r="G434" s="367"/>
    </row>
    <row r="435" spans="7:7">
      <c r="G435" s="367"/>
    </row>
    <row r="436" spans="7:7">
      <c r="G436" s="367"/>
    </row>
    <row r="437" spans="7:7">
      <c r="G437" s="367"/>
    </row>
    <row r="438" spans="7:7">
      <c r="G438" s="367"/>
    </row>
    <row r="439" spans="7:7">
      <c r="G439" s="367"/>
    </row>
    <row r="440" spans="7:7">
      <c r="G440" s="367"/>
    </row>
    <row r="441" spans="7:7">
      <c r="G441" s="367"/>
    </row>
    <row r="442" spans="7:7">
      <c r="G442" s="367"/>
    </row>
    <row r="444" spans="7:7">
      <c r="G444" s="369"/>
    </row>
    <row r="445" spans="7:7">
      <c r="G445" s="369"/>
    </row>
    <row r="446" spans="7:7">
      <c r="G446" s="369"/>
    </row>
    <row r="447" spans="7:7">
      <c r="G447" s="369"/>
    </row>
    <row r="448" spans="7:7">
      <c r="G448" s="369"/>
    </row>
    <row r="449" spans="7:7">
      <c r="G449" s="369"/>
    </row>
    <row r="450" spans="7:7">
      <c r="G450" s="369"/>
    </row>
    <row r="451" spans="7:7">
      <c r="G451" s="369"/>
    </row>
    <row r="452" spans="7:7">
      <c r="G452" s="369"/>
    </row>
    <row r="453" spans="7:7">
      <c r="G453" s="369"/>
    </row>
    <row r="454" spans="7:7">
      <c r="G454" s="369"/>
    </row>
    <row r="455" spans="7:7">
      <c r="G455" s="369"/>
    </row>
    <row r="456" spans="7:7">
      <c r="G456" s="369"/>
    </row>
    <row r="458" spans="7:7">
      <c r="G458" s="369"/>
    </row>
    <row r="459" spans="7:7">
      <c r="G459" s="369"/>
    </row>
    <row r="460" spans="7:7">
      <c r="G460" s="369"/>
    </row>
    <row r="461" spans="7:7">
      <c r="G461" s="369"/>
    </row>
    <row r="462" spans="7:7">
      <c r="G462" s="369"/>
    </row>
    <row r="463" spans="7:7">
      <c r="G463" s="369"/>
    </row>
    <row r="464" spans="7:7">
      <c r="G464" s="369"/>
    </row>
    <row r="465" spans="7:7">
      <c r="G465" s="369"/>
    </row>
    <row r="466" spans="7:7">
      <c r="G466" s="369"/>
    </row>
    <row r="467" spans="7:7">
      <c r="G467" s="369"/>
    </row>
    <row r="468" spans="7:7">
      <c r="G468" s="369"/>
    </row>
    <row r="469" spans="7:7">
      <c r="G469" s="369"/>
    </row>
    <row r="470" spans="7:7">
      <c r="G470" s="369"/>
    </row>
    <row r="471" spans="7:7">
      <c r="G471" s="369"/>
    </row>
    <row r="472" spans="7:7">
      <c r="G472" s="369"/>
    </row>
    <row r="473" spans="7:7">
      <c r="G473" s="369"/>
    </row>
    <row r="474" spans="7:7">
      <c r="G474" s="369"/>
    </row>
    <row r="475" spans="7:7">
      <c r="G475" s="369"/>
    </row>
    <row r="476" spans="7:7">
      <c r="G476" s="369"/>
    </row>
    <row r="477" spans="7:7">
      <c r="G477" s="369"/>
    </row>
    <row r="478" spans="7:7">
      <c r="G478" s="369"/>
    </row>
    <row r="479" spans="7:7">
      <c r="G479" s="369"/>
    </row>
    <row r="480" spans="7:7">
      <c r="G480" s="369"/>
    </row>
    <row r="481" spans="7:7">
      <c r="G481" s="369"/>
    </row>
    <row r="482" spans="7:7">
      <c r="G482" s="369"/>
    </row>
    <row r="483" spans="7:7">
      <c r="G483" s="369"/>
    </row>
    <row r="484" spans="7:7">
      <c r="G484" s="369"/>
    </row>
    <row r="485" spans="7:7">
      <c r="G485" s="369"/>
    </row>
    <row r="486" spans="7:7">
      <c r="G486" s="369"/>
    </row>
    <row r="487" spans="7:7">
      <c r="G487" s="369"/>
    </row>
    <row r="488" spans="7:7">
      <c r="G488" s="369"/>
    </row>
    <row r="489" spans="7:7">
      <c r="G489" s="369"/>
    </row>
    <row r="490" spans="7:7">
      <c r="G490" s="369"/>
    </row>
    <row r="491" spans="7:7">
      <c r="G491" s="369"/>
    </row>
    <row r="492" spans="7:7">
      <c r="G492" s="369"/>
    </row>
    <row r="493" spans="7:7">
      <c r="G493" s="369"/>
    </row>
    <row r="494" spans="7:7">
      <c r="G494" s="369"/>
    </row>
    <row r="495" spans="7:7">
      <c r="G495" s="369"/>
    </row>
    <row r="501" spans="7:7">
      <c r="G501" s="369"/>
    </row>
    <row r="502" spans="7:7">
      <c r="G502" s="369"/>
    </row>
    <row r="503" spans="7:7">
      <c r="G503" s="369"/>
    </row>
    <row r="504" spans="7:7">
      <c r="G504" s="369"/>
    </row>
    <row r="505" spans="7:7">
      <c r="G505" s="369"/>
    </row>
    <row r="506" spans="7:7">
      <c r="G506" s="369"/>
    </row>
    <row r="507" spans="7:7">
      <c r="G507" s="369"/>
    </row>
    <row r="508" spans="7:7">
      <c r="G508" s="369"/>
    </row>
    <row r="509" spans="7:7">
      <c r="G509" s="369"/>
    </row>
    <row r="510" spans="7:7">
      <c r="G510" s="369"/>
    </row>
    <row r="511" spans="7:7">
      <c r="G511" s="369"/>
    </row>
    <row r="512" spans="7:7">
      <c r="G512" s="369"/>
    </row>
    <row r="513" spans="7:7">
      <c r="G513" s="369"/>
    </row>
    <row r="514" spans="7:7">
      <c r="G514" s="369"/>
    </row>
    <row r="515" spans="7:7">
      <c r="G515" s="369"/>
    </row>
    <row r="516" spans="7:7">
      <c r="G516" s="369"/>
    </row>
    <row r="517" spans="7:7">
      <c r="G517" s="369"/>
    </row>
    <row r="519" spans="7:7">
      <c r="G519" s="369"/>
    </row>
    <row r="520" spans="7:7">
      <c r="G520" s="369"/>
    </row>
    <row r="521" spans="7:7">
      <c r="G521" s="369"/>
    </row>
    <row r="522" spans="7:7">
      <c r="G522" s="369"/>
    </row>
    <row r="523" spans="7:7">
      <c r="G523" s="369"/>
    </row>
    <row r="524" spans="7:7">
      <c r="G524" s="369"/>
    </row>
    <row r="525" spans="7:7">
      <c r="G525" s="369"/>
    </row>
    <row r="526" spans="7:7">
      <c r="G526" s="369"/>
    </row>
    <row r="527" spans="7:7">
      <c r="G527" s="369"/>
    </row>
    <row r="528" spans="7:7">
      <c r="G528" s="369"/>
    </row>
    <row r="529" spans="7:7">
      <c r="G529" s="369"/>
    </row>
    <row r="530" spans="7:7">
      <c r="G530" s="369"/>
    </row>
    <row r="531" spans="7:7">
      <c r="G531" s="369"/>
    </row>
    <row r="532" spans="7:7">
      <c r="G532" s="369"/>
    </row>
    <row r="533" spans="7:7">
      <c r="G533" s="369"/>
    </row>
    <row r="534" spans="7:7">
      <c r="G534" s="369"/>
    </row>
    <row r="535" spans="7:7">
      <c r="G535" s="369"/>
    </row>
    <row r="536" spans="7:7">
      <c r="G536" s="369"/>
    </row>
    <row r="537" spans="7:7">
      <c r="G537" s="369"/>
    </row>
    <row r="538" spans="7:7">
      <c r="G538" s="369"/>
    </row>
    <row r="539" spans="7:7">
      <c r="G539" s="369"/>
    </row>
    <row r="540" spans="7:7">
      <c r="G540" s="369"/>
    </row>
    <row r="541" spans="7:7">
      <c r="G541" s="369"/>
    </row>
    <row r="542" spans="7:7">
      <c r="G542" s="369"/>
    </row>
    <row r="543" spans="7:7">
      <c r="G543" s="369"/>
    </row>
    <row r="544" spans="7:7">
      <c r="G544" s="369"/>
    </row>
    <row r="545" spans="7:7">
      <c r="G545" s="369"/>
    </row>
    <row r="546" spans="7:7">
      <c r="G546" s="369"/>
    </row>
    <row r="547" spans="7:7">
      <c r="G547" s="369"/>
    </row>
    <row r="548" spans="7:7">
      <c r="G548" s="369"/>
    </row>
    <row r="549" spans="7:7">
      <c r="G549" s="369"/>
    </row>
    <row r="550" spans="7:7">
      <c r="G550" s="369"/>
    </row>
    <row r="551" spans="7:7">
      <c r="G551" s="369"/>
    </row>
    <row r="552" spans="7:7">
      <c r="G552" s="369"/>
    </row>
    <row r="553" spans="7:7">
      <c r="G553" s="369"/>
    </row>
    <row r="554" spans="7:7">
      <c r="G554" s="369"/>
    </row>
    <row r="555" spans="7:7">
      <c r="G555" s="369"/>
    </row>
    <row r="556" spans="7:7">
      <c r="G556" s="369"/>
    </row>
    <row r="557" spans="7:7">
      <c r="G557" s="369"/>
    </row>
    <row r="558" spans="7:7">
      <c r="G558" s="369"/>
    </row>
    <row r="559" spans="7:7">
      <c r="G559" s="369"/>
    </row>
    <row r="560" spans="7:7">
      <c r="G560" s="369"/>
    </row>
    <row r="561" spans="7:7">
      <c r="G561" s="369"/>
    </row>
    <row r="562" spans="7:7">
      <c r="G562" s="369"/>
    </row>
    <row r="563" spans="7:7">
      <c r="G563" s="369"/>
    </row>
    <row r="565" spans="7:7">
      <c r="G565" s="369"/>
    </row>
    <row r="566" spans="7:7">
      <c r="G566" s="369"/>
    </row>
    <row r="567" spans="7:7">
      <c r="G567" s="369"/>
    </row>
  </sheetData>
  <protectedRanges>
    <protectedRange sqref="E56:E58" name="Obseg1_1"/>
    <protectedRange sqref="E60" name="Obseg1_1_2_1_1"/>
  </protectedRanges>
  <mergeCells count="16">
    <mergeCell ref="A305:F305"/>
    <mergeCell ref="A315:F315"/>
    <mergeCell ref="A302:F302"/>
    <mergeCell ref="A303:F303"/>
    <mergeCell ref="A304:F304"/>
    <mergeCell ref="A301:F301"/>
    <mergeCell ref="A26:F26"/>
    <mergeCell ref="A40:F40"/>
    <mergeCell ref="A67:F67"/>
    <mergeCell ref="A300:F300"/>
    <mergeCell ref="A41:E41"/>
    <mergeCell ref="A42:E42"/>
    <mergeCell ref="A43:E43"/>
    <mergeCell ref="A44:E44"/>
    <mergeCell ref="A45:E45"/>
    <mergeCell ref="A58:F58"/>
  </mergeCells>
  <phoneticPr fontId="39" type="noConversion"/>
  <pageMargins left="0.75" right="0.75" top="1" bottom="1" header="0" footer="0"/>
  <pageSetup paperSize="9" scale="70" orientation="portrait" r:id="rId1"/>
  <headerFooter alignWithMargins="0">
    <oddFooter>&amp;C&amp;P</oddFooter>
  </headerFooter>
  <rowBreaks count="11" manualBreakCount="11">
    <brk id="20" max="16383" man="1"/>
    <brk id="37" max="16383" man="1"/>
    <brk id="55" max="16383" man="1"/>
    <brk id="64" max="16383" man="1"/>
    <brk id="98" max="16383" man="1"/>
    <brk id="153" max="16383" man="1"/>
    <brk id="175" max="16383" man="1"/>
    <brk id="209" max="16383" man="1"/>
    <brk id="245" max="16383" man="1"/>
    <brk id="297" max="16383" man="1"/>
    <brk id="31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sheetPr>
  <dimension ref="A2:H40"/>
  <sheetViews>
    <sheetView view="pageBreakPreview" topLeftCell="A16" zoomScaleNormal="100" zoomScaleSheetLayoutView="100" workbookViewId="0">
      <selection activeCell="B58" sqref="B58"/>
    </sheetView>
  </sheetViews>
  <sheetFormatPr defaultColWidth="9.109375" defaultRowHeight="13.8"/>
  <cols>
    <col min="1" max="1" width="11.109375" style="40" customWidth="1"/>
    <col min="2" max="2" width="50.109375" style="46" customWidth="1"/>
    <col min="3" max="4" width="5.5546875" style="26" customWidth="1"/>
    <col min="5" max="5" width="9.109375" style="27" customWidth="1"/>
    <col min="6" max="6" width="4.77734375" style="27" customWidth="1"/>
    <col min="7" max="16384" width="9.109375" style="28"/>
  </cols>
  <sheetData>
    <row r="2" spans="1:6" ht="15.6">
      <c r="A2" s="24" t="s">
        <v>351</v>
      </c>
      <c r="B2" s="25" t="s">
        <v>199</v>
      </c>
    </row>
    <row r="3" spans="1:6" ht="15.6">
      <c r="A3" s="25"/>
      <c r="B3" s="25"/>
    </row>
    <row r="4" spans="1:6">
      <c r="A4" s="29"/>
      <c r="B4" s="30"/>
      <c r="C4" s="31"/>
      <c r="D4" s="31"/>
      <c r="E4" s="32"/>
      <c r="F4" s="32"/>
    </row>
    <row r="5" spans="1:6" ht="18">
      <c r="A5" s="33" t="s">
        <v>352</v>
      </c>
      <c r="B5" s="34" t="s">
        <v>353</v>
      </c>
      <c r="C5" s="35"/>
      <c r="D5" s="35"/>
      <c r="E5" s="36"/>
      <c r="F5" s="36"/>
    </row>
    <row r="6" spans="1:6" ht="18">
      <c r="A6" s="33"/>
      <c r="B6" s="34" t="s">
        <v>97</v>
      </c>
      <c r="C6" s="35"/>
      <c r="D6" s="35"/>
      <c r="E6" s="36"/>
      <c r="F6" s="36"/>
    </row>
    <row r="7" spans="1:6" ht="18">
      <c r="A7" s="33"/>
      <c r="B7" s="34" t="s">
        <v>354</v>
      </c>
      <c r="C7" s="35"/>
      <c r="D7" s="35"/>
      <c r="E7" s="36"/>
      <c r="F7" s="36"/>
    </row>
    <row r="8" spans="1:6">
      <c r="A8" s="33"/>
      <c r="B8" s="37"/>
      <c r="C8" s="35"/>
      <c r="D8" s="35"/>
      <c r="E8" s="36"/>
      <c r="F8" s="36"/>
    </row>
    <row r="9" spans="1:6" ht="18">
      <c r="A9" s="33" t="s">
        <v>355</v>
      </c>
      <c r="B9" s="38" t="s">
        <v>356</v>
      </c>
      <c r="C9" s="35"/>
      <c r="D9" s="35"/>
      <c r="E9" s="36"/>
      <c r="F9" s="36"/>
    </row>
    <row r="10" spans="1:6" ht="18">
      <c r="A10" s="33"/>
      <c r="B10" s="38" t="s">
        <v>357</v>
      </c>
      <c r="C10" s="35"/>
      <c r="D10" s="35"/>
      <c r="E10" s="36"/>
      <c r="F10" s="36"/>
    </row>
    <row r="11" spans="1:6">
      <c r="A11" s="33"/>
      <c r="B11" s="39"/>
      <c r="C11" s="35"/>
      <c r="D11" s="35"/>
      <c r="E11" s="36"/>
      <c r="F11" s="36"/>
    </row>
    <row r="12" spans="1:6" ht="15.6">
      <c r="A12" s="40" t="s">
        <v>358</v>
      </c>
      <c r="B12" s="25" t="s">
        <v>359</v>
      </c>
      <c r="C12" s="35"/>
      <c r="D12" s="35"/>
      <c r="E12" s="36"/>
      <c r="F12" s="36"/>
    </row>
    <row r="13" spans="1:6">
      <c r="A13" s="41"/>
      <c r="B13" s="42"/>
      <c r="C13" s="43"/>
      <c r="D13" s="43"/>
      <c r="E13" s="44"/>
      <c r="F13" s="44"/>
    </row>
    <row r="18" spans="1:8">
      <c r="A18" s="41"/>
      <c r="B18" s="42"/>
      <c r="C18" s="43"/>
      <c r="D18" s="43"/>
      <c r="E18" s="44"/>
      <c r="F18" s="44"/>
    </row>
    <row r="20" spans="1:8">
      <c r="A20" s="45" t="str">
        <f>'Energetski razvod'!A3</f>
        <v>3.3.1</v>
      </c>
      <c r="B20" s="46" t="str">
        <f>'Energetski razvod'!C3</f>
        <v>ENERGETSKI RAZVOD</v>
      </c>
      <c r="F20" s="28"/>
      <c r="H20" s="47"/>
    </row>
    <row r="21" spans="1:8" ht="9.9" customHeight="1">
      <c r="A21" s="48"/>
    </row>
    <row r="22" spans="1:8">
      <c r="A22" s="49" t="str">
        <f>'Energetski razvod'!A39</f>
        <v>3.3.2</v>
      </c>
      <c r="B22" s="46" t="str">
        <f>'Energetski razvod'!C39</f>
        <v>ELEKTRIČNI RAZDELILNIKI IN NAPRAVE</v>
      </c>
    </row>
    <row r="23" spans="1:8" ht="9.9" customHeight="1">
      <c r="A23" s="45"/>
      <c r="F23" s="28"/>
      <c r="H23" s="47"/>
    </row>
    <row r="24" spans="1:8">
      <c r="A24" s="45" t="str">
        <f>'Energetski razvod'!A119</f>
        <v>3.3.3</v>
      </c>
      <c r="B24" s="46" t="str">
        <f>'Energetski razvod'!C119</f>
        <v>INŠTALACIJSKI MATERIAL IN OPREMA</v>
      </c>
    </row>
    <row r="25" spans="1:8">
      <c r="A25" s="45"/>
    </row>
    <row r="26" spans="1:8">
      <c r="A26" s="45" t="s">
        <v>360</v>
      </c>
      <c r="B26" s="46" t="str">
        <f>'Energetski razvod'!C160</f>
        <v>NADZORNA IN KRMILNA OPREMA</v>
      </c>
    </row>
    <row r="27" spans="1:8">
      <c r="A27" s="45"/>
    </row>
    <row r="28" spans="1:8">
      <c r="A28" s="45" t="s">
        <v>361</v>
      </c>
      <c r="B28" s="46" t="str">
        <f>'Energetski razvod'!C179</f>
        <v>INŠTALACIJE IN OPREMA IZENAČITVE POTENCIALOV</v>
      </c>
    </row>
    <row r="29" spans="1:8">
      <c r="A29" s="48"/>
    </row>
    <row r="30" spans="1:8">
      <c r="A30" s="45" t="str">
        <f>'Energetski razvod'!A198</f>
        <v>3.3.6</v>
      </c>
      <c r="B30" s="46" t="str">
        <f>'Energetski razvod'!C198</f>
        <v>ZAKLJUČNA DELA</v>
      </c>
    </row>
    <row r="31" spans="1:8">
      <c r="A31" s="48"/>
    </row>
    <row r="32" spans="1:8">
      <c r="A32" s="41"/>
      <c r="B32" s="42"/>
      <c r="C32" s="43"/>
      <c r="D32" s="43"/>
      <c r="E32" s="44"/>
      <c r="F32" s="44"/>
    </row>
    <row r="35" spans="1:6" ht="25.5" customHeight="1">
      <c r="A35" s="425" t="s">
        <v>362</v>
      </c>
      <c r="B35" s="425"/>
      <c r="C35" s="425"/>
      <c r="D35" s="425"/>
      <c r="E35" s="425"/>
      <c r="F35" s="425"/>
    </row>
    <row r="37" spans="1:6">
      <c r="A37" s="50" t="s">
        <v>209</v>
      </c>
    </row>
    <row r="38" spans="1:6">
      <c r="A38" s="40" t="s">
        <v>210</v>
      </c>
      <c r="B38" s="51"/>
    </row>
    <row r="39" spans="1:6" ht="31.5" customHeight="1">
      <c r="A39" s="426" t="s">
        <v>211</v>
      </c>
      <c r="B39" s="426"/>
      <c r="C39" s="426"/>
      <c r="D39" s="426"/>
      <c r="E39" s="426"/>
      <c r="F39" s="426"/>
    </row>
    <row r="40" spans="1:6">
      <c r="A40" s="40" t="s">
        <v>212</v>
      </c>
      <c r="B40" s="51"/>
    </row>
  </sheetData>
  <mergeCells count="2">
    <mergeCell ref="A35:F35"/>
    <mergeCell ref="A39:F39"/>
  </mergeCells>
  <pageMargins left="0.78740157480314965" right="0.78740157480314965" top="1.1811023622047245" bottom="0.98425196850393704" header="0.59055118110236227" footer="0.39370078740157483"/>
  <pageSetup paperSize="9" orientation="portrait" r:id="rId1"/>
  <headerFooter>
    <oddHeader>&amp;L&amp;8
&amp;C&amp;8
&amp;G&amp;R&amp;8&amp;G</oddHeader>
    <oddFooter>&amp;L&amp;8 4.4 TEHNIČNO POROČILO
&amp;C&amp;8&amp;G
&amp;R&amp;8&amp;F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9"/>
  <sheetViews>
    <sheetView view="pageBreakPreview" zoomScaleNormal="100" zoomScaleSheetLayoutView="100" workbookViewId="0">
      <selection activeCell="B58" sqref="B58"/>
    </sheetView>
  </sheetViews>
  <sheetFormatPr defaultColWidth="9.109375" defaultRowHeight="13.8"/>
  <cols>
    <col min="1" max="1" width="95.5546875" style="40" customWidth="1"/>
    <col min="2" max="16384" width="9.109375" style="28"/>
  </cols>
  <sheetData>
    <row r="1" spans="1:2" s="52" customFormat="1" ht="15.6">
      <c r="A1" s="25" t="s">
        <v>363</v>
      </c>
    </row>
    <row r="3" spans="1:2" ht="25.5" customHeight="1">
      <c r="A3" s="51" t="s">
        <v>364</v>
      </c>
    </row>
    <row r="5" spans="1:2" ht="38.25" customHeight="1">
      <c r="A5" s="51" t="s">
        <v>365</v>
      </c>
    </row>
    <row r="7" spans="1:2" ht="25.5" customHeight="1">
      <c r="A7" s="51" t="s">
        <v>366</v>
      </c>
    </row>
    <row r="9" spans="1:2" ht="25.5" customHeight="1">
      <c r="A9" s="51" t="s">
        <v>367</v>
      </c>
    </row>
    <row r="11" spans="1:2" ht="25.5" customHeight="1">
      <c r="A11" s="51" t="s">
        <v>368</v>
      </c>
    </row>
    <row r="13" spans="1:2" ht="25.5" customHeight="1">
      <c r="A13" s="51" t="s">
        <v>369</v>
      </c>
      <c r="B13" s="53"/>
    </row>
    <row r="14" spans="1:2" ht="14.4">
      <c r="B14" s="53"/>
    </row>
    <row r="15" spans="1:2" ht="41.4">
      <c r="A15" s="54" t="s">
        <v>370</v>
      </c>
    </row>
    <row r="17" spans="1:1" ht="25.5" customHeight="1">
      <c r="A17" s="51" t="s">
        <v>371</v>
      </c>
    </row>
    <row r="19" spans="1:1">
      <c r="A19" s="55"/>
    </row>
  </sheetData>
  <pageMargins left="0.78740157480314965" right="0.78740157480314965" top="1.1811023622047245" bottom="0.98425196850393704" header="0.59055118110236227" footer="0.39370078740157483"/>
  <pageSetup paperSize="9" orientation="portrait" r:id="rId1"/>
  <headerFooter>
    <oddHeader>&amp;L&amp;8
&amp;C&amp;8
&amp;G&amp;R&amp;8&amp;G</oddHeader>
    <oddFooter>&amp;L&amp;8 4.4 TEHNIČNO POROČILO
&amp;C&amp;8&amp;G
&amp;R&amp;8&amp;F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38"/>
  <sheetViews>
    <sheetView tabSelected="1" view="pageBreakPreview" topLeftCell="A64" zoomScale="85" zoomScaleNormal="100" zoomScaleSheetLayoutView="85" zoomScalePageLayoutView="150" workbookViewId="0">
      <selection activeCell="C198" sqref="C198"/>
    </sheetView>
  </sheetViews>
  <sheetFormatPr defaultColWidth="9.109375" defaultRowHeight="13.8"/>
  <cols>
    <col min="1" max="1" width="4.6640625" style="69" customWidth="1"/>
    <col min="2" max="2" width="1.6640625" style="69" customWidth="1"/>
    <col min="3" max="3" width="48.109375" style="46" customWidth="1"/>
    <col min="4" max="4" width="5.6640625" style="26" customWidth="1"/>
    <col min="5" max="5" width="6.6640625" style="26" customWidth="1"/>
    <col min="6" max="6" width="9" style="70" customWidth="1"/>
    <col min="7" max="7" width="10.6640625" style="70" customWidth="1"/>
    <col min="8" max="16384" width="9.109375" style="28"/>
  </cols>
  <sheetData>
    <row r="1" spans="1:8" s="62" customFormat="1">
      <c r="A1" s="56" t="s">
        <v>372</v>
      </c>
      <c r="B1" s="57"/>
      <c r="C1" s="58" t="s">
        <v>373</v>
      </c>
      <c r="D1" s="59" t="s">
        <v>200</v>
      </c>
      <c r="E1" s="59"/>
      <c r="F1" s="60" t="s">
        <v>201</v>
      </c>
      <c r="G1" s="61" t="s">
        <v>374</v>
      </c>
    </row>
    <row r="3" spans="1:8" s="52" customFormat="1" ht="15.6">
      <c r="A3" s="63" t="s">
        <v>375</v>
      </c>
      <c r="B3" s="64"/>
      <c r="C3" s="65" t="s">
        <v>376</v>
      </c>
      <c r="D3" s="66"/>
      <c r="E3" s="66"/>
      <c r="F3" s="67"/>
      <c r="G3" s="67"/>
    </row>
    <row r="4" spans="1:8" s="52" customFormat="1" ht="15.6">
      <c r="A4" s="63"/>
      <c r="B4" s="64"/>
      <c r="C4" s="65"/>
      <c r="D4" s="66"/>
      <c r="E4" s="66"/>
      <c r="F4" s="67"/>
      <c r="G4" s="67"/>
    </row>
    <row r="6" spans="1:8" ht="41.4">
      <c r="A6" s="68">
        <f>IF(C5="",MAX(A$5:$C5)+1,"")</f>
        <v>1</v>
      </c>
      <c r="C6" s="46" t="s">
        <v>377</v>
      </c>
      <c r="D6" s="26" t="s">
        <v>3</v>
      </c>
      <c r="E6" s="26">
        <v>1</v>
      </c>
      <c r="G6" s="70" t="str">
        <f>IF(F6&gt;0,ROUND(F6*E6,2),"")</f>
        <v/>
      </c>
    </row>
    <row r="7" spans="1:8">
      <c r="A7" s="68"/>
    </row>
    <row r="8" spans="1:8" ht="69">
      <c r="A8" s="68">
        <f>IF(C7="",MAX(A$5:$C7)+1,"")</f>
        <v>2</v>
      </c>
      <c r="B8" s="71"/>
      <c r="C8" s="46" t="s">
        <v>378</v>
      </c>
      <c r="D8" s="28" t="s">
        <v>3</v>
      </c>
      <c r="E8" s="28">
        <v>1</v>
      </c>
      <c r="F8" s="72"/>
      <c r="G8" s="73"/>
      <c r="H8" s="73"/>
    </row>
    <row r="9" spans="1:8">
      <c r="A9" s="68"/>
      <c r="B9" s="71"/>
      <c r="C9" s="46" t="s">
        <v>379</v>
      </c>
      <c r="D9" s="28" t="s">
        <v>3</v>
      </c>
      <c r="E9" s="28">
        <v>1</v>
      </c>
      <c r="F9" s="72"/>
      <c r="G9" s="73"/>
      <c r="H9" s="73"/>
    </row>
    <row r="10" spans="1:8">
      <c r="A10" s="68"/>
      <c r="B10" s="71"/>
      <c r="C10" s="46" t="s">
        <v>380</v>
      </c>
      <c r="D10" s="28" t="s">
        <v>3</v>
      </c>
      <c r="E10" s="28">
        <v>2</v>
      </c>
      <c r="F10" s="72"/>
      <c r="G10" s="73"/>
      <c r="H10" s="73"/>
    </row>
    <row r="11" spans="1:8">
      <c r="A11" s="68"/>
      <c r="B11" s="71"/>
      <c r="C11" s="46" t="s">
        <v>381</v>
      </c>
      <c r="D11" s="28" t="s">
        <v>3</v>
      </c>
      <c r="E11" s="28">
        <v>1</v>
      </c>
      <c r="F11" s="72"/>
      <c r="G11" s="73"/>
      <c r="H11" s="73"/>
    </row>
    <row r="12" spans="1:8">
      <c r="A12" s="68"/>
      <c r="B12" s="71"/>
      <c r="C12" s="46" t="s">
        <v>382</v>
      </c>
      <c r="D12" s="28" t="s">
        <v>3</v>
      </c>
      <c r="E12" s="28">
        <v>1</v>
      </c>
      <c r="F12" s="72"/>
      <c r="G12" s="73"/>
      <c r="H12" s="73"/>
    </row>
    <row r="13" spans="1:8">
      <c r="A13" s="68"/>
      <c r="B13" s="71"/>
      <c r="C13" s="46" t="s">
        <v>383</v>
      </c>
      <c r="D13" s="28" t="s">
        <v>3</v>
      </c>
      <c r="E13" s="28">
        <v>3</v>
      </c>
      <c r="F13" s="72"/>
      <c r="G13" s="73"/>
      <c r="H13" s="73"/>
    </row>
    <row r="14" spans="1:8">
      <c r="A14" s="68"/>
      <c r="B14" s="71"/>
      <c r="C14" s="46" t="s">
        <v>384</v>
      </c>
      <c r="D14" s="28" t="s">
        <v>3</v>
      </c>
      <c r="E14" s="28">
        <v>1</v>
      </c>
      <c r="F14" s="72"/>
      <c r="G14" s="73"/>
      <c r="H14" s="73"/>
    </row>
    <row r="15" spans="1:8">
      <c r="A15" s="68"/>
      <c r="B15" s="71"/>
      <c r="C15" s="46" t="s">
        <v>385</v>
      </c>
      <c r="D15" s="28" t="s">
        <v>3</v>
      </c>
      <c r="E15" s="28">
        <v>3</v>
      </c>
      <c r="F15" s="72"/>
      <c r="G15" s="73"/>
      <c r="H15" s="73"/>
    </row>
    <row r="16" spans="1:8" ht="69">
      <c r="A16" s="68"/>
      <c r="B16" s="71"/>
      <c r="C16" s="46" t="s">
        <v>386</v>
      </c>
      <c r="D16" s="28" t="s">
        <v>3</v>
      </c>
      <c r="E16" s="28">
        <v>1</v>
      </c>
      <c r="F16" s="72"/>
      <c r="G16" s="73"/>
      <c r="H16" s="73"/>
    </row>
    <row r="17" spans="1:8">
      <c r="A17" s="68"/>
      <c r="B17" s="71"/>
      <c r="C17" s="46" t="s">
        <v>387</v>
      </c>
      <c r="D17" s="28" t="s">
        <v>3</v>
      </c>
      <c r="E17" s="28">
        <v>3</v>
      </c>
      <c r="F17" s="72"/>
      <c r="G17" s="73"/>
      <c r="H17" s="73"/>
    </row>
    <row r="18" spans="1:8" ht="27.6">
      <c r="A18" s="68"/>
      <c r="B18" s="71"/>
      <c r="C18" s="46" t="s">
        <v>202</v>
      </c>
      <c r="D18" s="28" t="s">
        <v>3</v>
      </c>
      <c r="E18" s="28">
        <v>4</v>
      </c>
      <c r="F18" s="72"/>
      <c r="G18" s="73"/>
      <c r="H18" s="73"/>
    </row>
    <row r="19" spans="1:8">
      <c r="A19" s="68"/>
      <c r="B19" s="71"/>
      <c r="C19" s="46" t="s">
        <v>388</v>
      </c>
      <c r="D19" s="74" t="s">
        <v>3</v>
      </c>
      <c r="E19" s="26">
        <v>1</v>
      </c>
      <c r="F19" s="75"/>
      <c r="G19" s="76"/>
      <c r="H19" s="73"/>
    </row>
    <row r="20" spans="1:8">
      <c r="A20" s="68"/>
      <c r="B20" s="71"/>
      <c r="C20" s="46" t="s">
        <v>389</v>
      </c>
      <c r="D20" s="28" t="s">
        <v>3</v>
      </c>
      <c r="E20" s="28">
        <v>1</v>
      </c>
      <c r="F20" s="72"/>
      <c r="G20" s="73"/>
      <c r="H20" s="73"/>
    </row>
    <row r="21" spans="1:8">
      <c r="A21" s="68"/>
      <c r="B21" s="71"/>
      <c r="C21" s="46" t="s">
        <v>390</v>
      </c>
      <c r="D21" s="28" t="s">
        <v>3</v>
      </c>
      <c r="E21" s="28">
        <v>1</v>
      </c>
      <c r="F21" s="72"/>
      <c r="G21" s="73"/>
      <c r="H21" s="73"/>
    </row>
    <row r="22" spans="1:8">
      <c r="A22" s="68"/>
      <c r="B22" s="71"/>
      <c r="C22" s="46" t="s">
        <v>391</v>
      </c>
      <c r="D22" s="28" t="s">
        <v>93</v>
      </c>
      <c r="E22" s="28">
        <v>1</v>
      </c>
      <c r="F22" s="72"/>
      <c r="G22" s="73"/>
      <c r="H22" s="73"/>
    </row>
    <row r="23" spans="1:8">
      <c r="A23" s="68"/>
      <c r="B23" s="71"/>
      <c r="C23" s="46" t="s">
        <v>392</v>
      </c>
      <c r="D23" s="28" t="s">
        <v>3</v>
      </c>
      <c r="E23" s="28">
        <v>3</v>
      </c>
      <c r="F23" s="72"/>
      <c r="G23" s="28"/>
      <c r="H23" s="73"/>
    </row>
    <row r="24" spans="1:8">
      <c r="A24" s="68"/>
      <c r="B24" s="71"/>
      <c r="C24" s="46" t="s">
        <v>393</v>
      </c>
      <c r="D24" s="28" t="s">
        <v>93</v>
      </c>
      <c r="E24" s="28">
        <v>2</v>
      </c>
      <c r="F24" s="72"/>
      <c r="G24" s="73"/>
      <c r="H24" s="73"/>
    </row>
    <row r="25" spans="1:8">
      <c r="A25" s="68"/>
      <c r="B25" s="71"/>
      <c r="C25" s="46" t="s">
        <v>394</v>
      </c>
      <c r="D25" s="28" t="s">
        <v>16</v>
      </c>
      <c r="E25" s="28">
        <v>1</v>
      </c>
      <c r="F25" s="72"/>
      <c r="G25" s="73"/>
      <c r="H25" s="73"/>
    </row>
    <row r="26" spans="1:8">
      <c r="A26" s="68"/>
      <c r="B26" s="71"/>
      <c r="C26" s="77"/>
      <c r="D26" s="28"/>
      <c r="E26" s="28"/>
      <c r="F26" s="72"/>
      <c r="G26" s="73"/>
      <c r="H26" s="73"/>
    </row>
    <row r="27" spans="1:8">
      <c r="A27" s="68"/>
      <c r="B27" s="71"/>
      <c r="C27" s="78" t="s">
        <v>395</v>
      </c>
      <c r="D27" s="28" t="s">
        <v>16</v>
      </c>
      <c r="E27" s="28">
        <v>1</v>
      </c>
      <c r="F27" s="72"/>
      <c r="G27" s="79">
        <f t="shared" ref="G27" si="0">SUM(E27*F27)</f>
        <v>0</v>
      </c>
      <c r="H27" s="73"/>
    </row>
    <row r="28" spans="1:8">
      <c r="A28" s="68"/>
    </row>
    <row r="29" spans="1:8" ht="27.6">
      <c r="A29" s="68">
        <f>IF(C28="",MAX(A$5:$C28)+1,"")</f>
        <v>3</v>
      </c>
      <c r="C29" s="46" t="s">
        <v>396</v>
      </c>
      <c r="D29" s="26" t="s">
        <v>3</v>
      </c>
      <c r="E29" s="26">
        <v>1</v>
      </c>
      <c r="G29" s="70" t="str">
        <f>IF(F29&gt;0,ROUND(F29*E29,2),"")</f>
        <v/>
      </c>
    </row>
    <row r="30" spans="1:8">
      <c r="A30" s="80"/>
    </row>
    <row r="31" spans="1:8" ht="55.5" customHeight="1">
      <c r="A31" s="68">
        <f>IF(C30="",MAX(A$5:$C30)+1,"")</f>
        <v>4</v>
      </c>
      <c r="C31" s="54" t="s">
        <v>397</v>
      </c>
      <c r="D31" s="26" t="s">
        <v>93</v>
      </c>
      <c r="E31" s="26">
        <v>40</v>
      </c>
      <c r="G31" s="70" t="str">
        <f>IF(F31&gt;0,ROUND(F31*E31,2),"")</f>
        <v/>
      </c>
    </row>
    <row r="32" spans="1:8">
      <c r="A32" s="80"/>
    </row>
    <row r="33" spans="1:7" ht="27.6">
      <c r="A33" s="68">
        <f>IF(C32="",MAX(A$5:$C32)+1,"")</f>
        <v>5</v>
      </c>
      <c r="C33" s="46" t="s">
        <v>398</v>
      </c>
      <c r="D33" s="26" t="s">
        <v>3</v>
      </c>
      <c r="E33" s="26">
        <v>2</v>
      </c>
      <c r="G33" s="70" t="str">
        <f>IF(F33&gt;0,ROUND(F33*E33,2),"")</f>
        <v/>
      </c>
    </row>
    <row r="34" spans="1:7">
      <c r="A34" s="81"/>
      <c r="C34" s="54"/>
    </row>
    <row r="35" spans="1:7">
      <c r="A35" s="68"/>
    </row>
    <row r="36" spans="1:7" s="52" customFormat="1" ht="14.4">
      <c r="A36" s="82" t="s">
        <v>399</v>
      </c>
      <c r="B36" s="83"/>
      <c r="C36" s="84" t="s">
        <v>400</v>
      </c>
      <c r="D36" s="85"/>
      <c r="E36" s="86"/>
      <c r="F36" s="87"/>
      <c r="G36" s="88" t="str">
        <f>IF(SUM(G5:G33)&gt;0,ROUND(SUM(G5:G33),2),"")</f>
        <v/>
      </c>
    </row>
    <row r="39" spans="1:7" ht="15.6">
      <c r="A39" s="63" t="s">
        <v>401</v>
      </c>
      <c r="B39" s="64"/>
      <c r="C39" s="65" t="s">
        <v>402</v>
      </c>
      <c r="D39" s="66"/>
      <c r="E39" s="66"/>
      <c r="F39" s="67"/>
      <c r="G39" s="67"/>
    </row>
    <row r="40" spans="1:7" ht="15.6">
      <c r="A40" s="63"/>
      <c r="B40" s="64"/>
      <c r="C40" s="65"/>
      <c r="D40" s="66"/>
      <c r="E40" s="66"/>
      <c r="F40" s="67"/>
      <c r="G40" s="67"/>
    </row>
    <row r="42" spans="1:7">
      <c r="A42" s="68">
        <f>IF(C41="",MAX(A$5:$C41)+1,"")</f>
        <v>6</v>
      </c>
      <c r="C42" s="46" t="s">
        <v>403</v>
      </c>
    </row>
    <row r="44" spans="1:7">
      <c r="A44" s="68"/>
      <c r="C44" s="46" t="s">
        <v>404</v>
      </c>
    </row>
    <row r="45" spans="1:7">
      <c r="A45" s="68"/>
      <c r="C45" s="89"/>
    </row>
    <row r="46" spans="1:7">
      <c r="A46" s="68"/>
      <c r="C46" s="89" t="s">
        <v>405</v>
      </c>
      <c r="D46" s="26" t="s">
        <v>3</v>
      </c>
      <c r="E46" s="26">
        <v>3</v>
      </c>
      <c r="G46" s="70" t="str">
        <f t="shared" ref="G46:G47" si="1">IF(F46&gt;0,ROUND(F46*E46,2),"")</f>
        <v/>
      </c>
    </row>
    <row r="47" spans="1:7">
      <c r="A47" s="68"/>
      <c r="C47" s="89" t="s">
        <v>406</v>
      </c>
      <c r="D47" s="26" t="s">
        <v>3</v>
      </c>
      <c r="E47" s="26">
        <v>9</v>
      </c>
      <c r="G47" s="70" t="str">
        <f t="shared" si="1"/>
        <v/>
      </c>
    </row>
    <row r="48" spans="1:7">
      <c r="A48" s="68"/>
      <c r="C48" s="89"/>
    </row>
    <row r="49" spans="1:7">
      <c r="A49" s="68"/>
      <c r="C49" s="89" t="s">
        <v>407</v>
      </c>
      <c r="D49" s="26" t="s">
        <v>16</v>
      </c>
      <c r="E49" s="26">
        <v>1</v>
      </c>
      <c r="G49" s="70" t="str">
        <f>IF(F49&gt;0,ROUND(F49*E49,2),"")</f>
        <v/>
      </c>
    </row>
    <row r="50" spans="1:7">
      <c r="A50" s="68"/>
      <c r="C50" s="89"/>
      <c r="D50" s="28"/>
      <c r="E50" s="28"/>
      <c r="G50" s="70" t="str">
        <f>IF(F50&gt;0,ROUND(F50*E51,2),"")</f>
        <v/>
      </c>
    </row>
    <row r="51" spans="1:7" ht="96.6">
      <c r="A51" s="68">
        <f>IF(C50="",MAX(A$5:$C49)+1,"")</f>
        <v>7</v>
      </c>
      <c r="C51" s="90" t="s">
        <v>408</v>
      </c>
    </row>
    <row r="52" spans="1:7">
      <c r="A52" s="68"/>
      <c r="C52" s="91"/>
      <c r="D52" s="28"/>
      <c r="E52" s="28"/>
    </row>
    <row r="53" spans="1:7">
      <c r="A53" s="68"/>
      <c r="C53" s="91" t="s">
        <v>409</v>
      </c>
      <c r="D53" s="28"/>
      <c r="E53" s="28"/>
    </row>
    <row r="54" spans="1:7">
      <c r="A54" s="68"/>
      <c r="C54" s="90"/>
    </row>
    <row r="55" spans="1:7">
      <c r="A55" s="68"/>
      <c r="C55" s="89" t="s">
        <v>410</v>
      </c>
    </row>
    <row r="56" spans="1:7">
      <c r="A56" s="68"/>
      <c r="C56" s="92" t="s">
        <v>411</v>
      </c>
      <c r="D56" s="26" t="s">
        <v>3</v>
      </c>
      <c r="E56" s="26">
        <v>1</v>
      </c>
    </row>
    <row r="57" spans="1:7">
      <c r="A57" s="68"/>
      <c r="C57" s="92" t="s">
        <v>412</v>
      </c>
      <c r="D57" s="26" t="s">
        <v>3</v>
      </c>
      <c r="E57" s="26">
        <v>4</v>
      </c>
    </row>
    <row r="58" spans="1:7">
      <c r="A58" s="68"/>
      <c r="C58" s="89" t="s">
        <v>413</v>
      </c>
      <c r="D58" s="26" t="s">
        <v>3</v>
      </c>
      <c r="E58" s="26">
        <v>1</v>
      </c>
      <c r="G58" s="70" t="str">
        <f>IF(F58&gt;0,ROUND(F58*E58,2),"")</f>
        <v/>
      </c>
    </row>
    <row r="59" spans="1:7">
      <c r="A59" s="68"/>
      <c r="C59" s="89" t="s">
        <v>414</v>
      </c>
      <c r="D59" s="26" t="s">
        <v>3</v>
      </c>
      <c r="E59" s="26">
        <v>5</v>
      </c>
    </row>
    <row r="60" spans="1:7">
      <c r="A60" s="68"/>
      <c r="C60" s="89" t="s">
        <v>415</v>
      </c>
      <c r="D60" s="26" t="s">
        <v>3</v>
      </c>
      <c r="E60" s="26">
        <v>3</v>
      </c>
    </row>
    <row r="61" spans="1:7">
      <c r="A61" s="68"/>
      <c r="C61" s="89" t="s">
        <v>416</v>
      </c>
      <c r="D61" s="26" t="s">
        <v>3</v>
      </c>
      <c r="E61" s="26">
        <v>1</v>
      </c>
    </row>
    <row r="62" spans="1:7">
      <c r="A62" s="68"/>
      <c r="C62" s="89" t="s">
        <v>417</v>
      </c>
      <c r="D62" s="26" t="s">
        <v>3</v>
      </c>
      <c r="E62" s="26">
        <v>2</v>
      </c>
    </row>
    <row r="63" spans="1:7">
      <c r="A63" s="68"/>
      <c r="C63" s="89" t="s">
        <v>418</v>
      </c>
      <c r="D63" s="26" t="s">
        <v>16</v>
      </c>
      <c r="E63" s="26">
        <v>1</v>
      </c>
      <c r="G63" s="70" t="str">
        <f>IF(F63&gt;0,ROUND(F63*E64,2),"")</f>
        <v/>
      </c>
    </row>
    <row r="64" spans="1:7" ht="27.6">
      <c r="A64" s="68"/>
      <c r="C64" s="89" t="s">
        <v>419</v>
      </c>
      <c r="D64" s="26" t="s">
        <v>16</v>
      </c>
      <c r="E64" s="26">
        <v>1</v>
      </c>
      <c r="G64" s="70" t="str">
        <f>IF(F64&gt;0,ROUND(F64*#REF!,2),"")</f>
        <v/>
      </c>
    </row>
    <row r="65" spans="1:7">
      <c r="A65" s="68"/>
      <c r="C65" s="89"/>
    </row>
    <row r="66" spans="1:7">
      <c r="A66" s="68"/>
      <c r="C66" s="89" t="s">
        <v>420</v>
      </c>
      <c r="D66" s="26" t="s">
        <v>16</v>
      </c>
      <c r="E66" s="26">
        <v>1</v>
      </c>
      <c r="G66" s="70" t="str">
        <f>IF(F66&gt;0,ROUND(F66*E66,2),"")</f>
        <v/>
      </c>
    </row>
    <row r="67" spans="1:7">
      <c r="A67" s="68"/>
      <c r="C67" s="89"/>
    </row>
    <row r="68" spans="1:7" ht="96.6">
      <c r="A68" s="68">
        <f>IF(C67="",MAX(A$5:$C66)+1,"")</f>
        <v>8</v>
      </c>
      <c r="C68" s="90" t="s">
        <v>421</v>
      </c>
    </row>
    <row r="69" spans="1:7">
      <c r="A69" s="68"/>
      <c r="C69" s="91"/>
      <c r="D69" s="28"/>
      <c r="E69" s="28"/>
    </row>
    <row r="70" spans="1:7">
      <c r="A70" s="68"/>
      <c r="C70" s="91" t="s">
        <v>409</v>
      </c>
      <c r="D70" s="28"/>
      <c r="E70" s="28"/>
    </row>
    <row r="71" spans="1:7">
      <c r="A71" s="68"/>
      <c r="C71" s="90"/>
    </row>
    <row r="72" spans="1:7">
      <c r="A72" s="68"/>
      <c r="C72" s="89" t="s">
        <v>410</v>
      </c>
    </row>
    <row r="73" spans="1:7">
      <c r="A73" s="68"/>
      <c r="C73" s="92" t="s">
        <v>411</v>
      </c>
      <c r="D73" s="26" t="s">
        <v>3</v>
      </c>
      <c r="E73" s="26">
        <v>1</v>
      </c>
    </row>
    <row r="74" spans="1:7">
      <c r="A74" s="68"/>
      <c r="C74" s="92" t="s">
        <v>412</v>
      </c>
      <c r="D74" s="26" t="s">
        <v>3</v>
      </c>
      <c r="E74" s="26">
        <v>4</v>
      </c>
    </row>
    <row r="75" spans="1:7">
      <c r="A75" s="68"/>
      <c r="C75" s="89" t="s">
        <v>413</v>
      </c>
      <c r="D75" s="26" t="s">
        <v>3</v>
      </c>
      <c r="E75" s="26">
        <v>1</v>
      </c>
      <c r="G75" s="70" t="str">
        <f>IF(F75&gt;0,ROUND(F75*E75,2),"")</f>
        <v/>
      </c>
    </row>
    <row r="76" spans="1:7">
      <c r="A76" s="68"/>
      <c r="C76" s="89" t="s">
        <v>414</v>
      </c>
      <c r="D76" s="26" t="s">
        <v>3</v>
      </c>
      <c r="E76" s="26">
        <v>4</v>
      </c>
    </row>
    <row r="77" spans="1:7">
      <c r="A77" s="68"/>
      <c r="C77" s="89" t="s">
        <v>415</v>
      </c>
      <c r="D77" s="26" t="s">
        <v>3</v>
      </c>
      <c r="E77" s="26">
        <v>2</v>
      </c>
    </row>
    <row r="78" spans="1:7">
      <c r="A78" s="68"/>
      <c r="C78" s="89" t="s">
        <v>416</v>
      </c>
      <c r="D78" s="26" t="s">
        <v>3</v>
      </c>
      <c r="E78" s="26">
        <v>1</v>
      </c>
    </row>
    <row r="79" spans="1:7">
      <c r="A79" s="68"/>
      <c r="C79" s="89" t="s">
        <v>417</v>
      </c>
      <c r="D79" s="26" t="s">
        <v>3</v>
      </c>
      <c r="E79" s="26">
        <v>2</v>
      </c>
    </row>
    <row r="80" spans="1:7">
      <c r="A80" s="68"/>
      <c r="C80" s="89" t="s">
        <v>418</v>
      </c>
      <c r="D80" s="26" t="s">
        <v>16</v>
      </c>
      <c r="E80" s="26">
        <v>1</v>
      </c>
      <c r="G80" s="70" t="str">
        <f>IF(F80&gt;0,ROUND(F80*E81,2),"")</f>
        <v/>
      </c>
    </row>
    <row r="81" spans="1:7" ht="27.6">
      <c r="A81" s="68"/>
      <c r="C81" s="89" t="s">
        <v>419</v>
      </c>
      <c r="D81" s="26" t="s">
        <v>16</v>
      </c>
      <c r="E81" s="26">
        <v>1</v>
      </c>
      <c r="G81" s="70" t="str">
        <f>IF(F81&gt;0,ROUND(F81*#REF!,2),"")</f>
        <v/>
      </c>
    </row>
    <row r="82" spans="1:7">
      <c r="A82" s="68"/>
      <c r="C82" s="89"/>
    </row>
    <row r="83" spans="1:7">
      <c r="A83" s="68"/>
      <c r="C83" s="89" t="s">
        <v>420</v>
      </c>
      <c r="D83" s="26" t="s">
        <v>16</v>
      </c>
      <c r="E83" s="26">
        <v>1</v>
      </c>
      <c r="G83" s="70" t="str">
        <f>IF(F83&gt;0,ROUND(F83*E83,2),"")</f>
        <v/>
      </c>
    </row>
    <row r="84" spans="1:7">
      <c r="A84" s="68"/>
      <c r="C84" s="89"/>
    </row>
    <row r="85" spans="1:7" ht="96.6">
      <c r="A85" s="68">
        <f>IF(C84="",MAX(A$5:$C83)+1,"")</f>
        <v>9</v>
      </c>
      <c r="C85" s="90" t="s">
        <v>422</v>
      </c>
    </row>
    <row r="86" spans="1:7">
      <c r="A86" s="68"/>
      <c r="C86" s="91"/>
      <c r="D86" s="28"/>
      <c r="E86" s="28"/>
    </row>
    <row r="87" spans="1:7">
      <c r="A87" s="68"/>
      <c r="C87" s="91" t="s">
        <v>423</v>
      </c>
      <c r="D87" s="28"/>
      <c r="E87" s="28"/>
    </row>
    <row r="88" spans="1:7">
      <c r="A88" s="68"/>
      <c r="C88" s="90"/>
    </row>
    <row r="89" spans="1:7">
      <c r="A89" s="68"/>
      <c r="C89" s="89" t="s">
        <v>410</v>
      </c>
    </row>
    <row r="90" spans="1:7">
      <c r="A90" s="68"/>
      <c r="C90" s="92" t="s">
        <v>424</v>
      </c>
      <c r="D90" s="26" t="s">
        <v>3</v>
      </c>
      <c r="E90" s="26">
        <v>1</v>
      </c>
    </row>
    <row r="91" spans="1:7">
      <c r="A91" s="68"/>
      <c r="C91" s="92" t="s">
        <v>412</v>
      </c>
      <c r="D91" s="26" t="s">
        <v>3</v>
      </c>
      <c r="E91" s="26">
        <v>4</v>
      </c>
    </row>
    <row r="92" spans="1:7">
      <c r="A92" s="68"/>
      <c r="C92" s="89" t="s">
        <v>425</v>
      </c>
      <c r="D92" s="26" t="s">
        <v>3</v>
      </c>
      <c r="E92" s="26">
        <v>1</v>
      </c>
      <c r="G92" s="70" t="str">
        <f>IF(F92&gt;0,ROUND(F92*E92,2),"")</f>
        <v/>
      </c>
    </row>
    <row r="93" spans="1:7">
      <c r="A93" s="68"/>
      <c r="C93" s="89" t="s">
        <v>414</v>
      </c>
      <c r="D93" s="26" t="s">
        <v>3</v>
      </c>
      <c r="E93" s="26">
        <v>3</v>
      </c>
    </row>
    <row r="94" spans="1:7">
      <c r="A94" s="68"/>
      <c r="C94" s="89" t="s">
        <v>415</v>
      </c>
      <c r="D94" s="26" t="s">
        <v>3</v>
      </c>
      <c r="E94" s="26">
        <v>2</v>
      </c>
    </row>
    <row r="95" spans="1:7">
      <c r="A95" s="68"/>
      <c r="C95" s="89" t="s">
        <v>416</v>
      </c>
      <c r="D95" s="26" t="s">
        <v>3</v>
      </c>
      <c r="E95" s="26">
        <v>1</v>
      </c>
    </row>
    <row r="96" spans="1:7">
      <c r="A96" s="68"/>
      <c r="C96" s="89" t="s">
        <v>417</v>
      </c>
      <c r="D96" s="26" t="s">
        <v>3</v>
      </c>
      <c r="E96" s="26">
        <v>2</v>
      </c>
    </row>
    <row r="97" spans="1:7">
      <c r="A97" s="68"/>
      <c r="C97" s="89" t="s">
        <v>418</v>
      </c>
      <c r="D97" s="26" t="s">
        <v>16</v>
      </c>
      <c r="E97" s="26">
        <v>1</v>
      </c>
      <c r="G97" s="70" t="str">
        <f>IF(F97&gt;0,ROUND(F97*E98,2),"")</f>
        <v/>
      </c>
    </row>
    <row r="98" spans="1:7" ht="27.6">
      <c r="A98" s="68"/>
      <c r="C98" s="89" t="s">
        <v>419</v>
      </c>
      <c r="D98" s="26" t="s">
        <v>16</v>
      </c>
      <c r="E98" s="26">
        <v>1</v>
      </c>
      <c r="G98" s="70" t="str">
        <f>IF(F98&gt;0,ROUND(F98*#REF!,2),"")</f>
        <v/>
      </c>
    </row>
    <row r="99" spans="1:7">
      <c r="A99" s="68"/>
      <c r="C99" s="89"/>
    </row>
    <row r="100" spans="1:7">
      <c r="A100" s="68"/>
      <c r="C100" s="89" t="s">
        <v>420</v>
      </c>
      <c r="D100" s="26" t="s">
        <v>16</v>
      </c>
      <c r="E100" s="26">
        <v>1</v>
      </c>
      <c r="G100" s="70" t="str">
        <f>IF(F100&gt;0,ROUND(F100*E100,2),"")</f>
        <v/>
      </c>
    </row>
    <row r="101" spans="1:7">
      <c r="A101" s="68"/>
      <c r="C101" s="89"/>
    </row>
    <row r="102" spans="1:7" ht="82.8">
      <c r="A102" s="68">
        <f>IF(C101="",MAX(A$5:$C99)+1,"")</f>
        <v>10</v>
      </c>
      <c r="C102" s="90" t="s">
        <v>426</v>
      </c>
    </row>
    <row r="103" spans="1:7">
      <c r="A103" s="68"/>
      <c r="C103" s="91" t="s">
        <v>427</v>
      </c>
      <c r="D103" s="28"/>
      <c r="E103" s="28"/>
    </row>
    <row r="104" spans="1:7">
      <c r="A104" s="68"/>
      <c r="C104" s="91"/>
      <c r="D104" s="28"/>
      <c r="E104" s="28"/>
    </row>
    <row r="105" spans="1:7">
      <c r="A105" s="68"/>
      <c r="C105" s="93" t="s">
        <v>428</v>
      </c>
      <c r="D105" s="94"/>
      <c r="E105" s="94"/>
      <c r="F105" s="95"/>
      <c r="G105" s="95"/>
    </row>
    <row r="106" spans="1:7">
      <c r="A106" s="68"/>
      <c r="C106" s="90"/>
      <c r="D106" s="94"/>
      <c r="E106" s="94"/>
      <c r="F106" s="95"/>
      <c r="G106" s="95"/>
    </row>
    <row r="107" spans="1:7" ht="303.60000000000002">
      <c r="A107" s="68"/>
      <c r="C107" s="90" t="s">
        <v>429</v>
      </c>
      <c r="D107" s="94"/>
      <c r="E107" s="94"/>
    </row>
    <row r="108" spans="1:7">
      <c r="A108" s="68"/>
      <c r="C108" s="90" t="s">
        <v>430</v>
      </c>
      <c r="D108" s="94" t="s">
        <v>3</v>
      </c>
      <c r="E108" s="94">
        <v>1</v>
      </c>
      <c r="G108" s="70">
        <f>E108*F108</f>
        <v>0</v>
      </c>
    </row>
    <row r="109" spans="1:7">
      <c r="A109" s="68"/>
      <c r="C109" s="90"/>
      <c r="D109" s="96"/>
      <c r="E109" s="96"/>
    </row>
    <row r="110" spans="1:7" ht="41.4">
      <c r="A110" s="68"/>
      <c r="C110" s="90" t="s">
        <v>431</v>
      </c>
      <c r="D110" s="94"/>
      <c r="E110" s="94"/>
    </row>
    <row r="111" spans="1:7">
      <c r="A111" s="68"/>
      <c r="C111" s="90"/>
    </row>
    <row r="112" spans="1:7">
      <c r="A112" s="68"/>
      <c r="C112" s="90" t="s">
        <v>432</v>
      </c>
      <c r="D112" s="94" t="s">
        <v>3</v>
      </c>
      <c r="E112" s="94">
        <v>1</v>
      </c>
      <c r="G112" s="70">
        <f>E112*F112</f>
        <v>0</v>
      </c>
    </row>
    <row r="113" spans="1:7">
      <c r="A113" s="68"/>
      <c r="C113" s="90"/>
      <c r="D113" s="94"/>
      <c r="E113" s="94"/>
    </row>
    <row r="114" spans="1:7">
      <c r="A114" s="68"/>
      <c r="C114" s="90" t="s">
        <v>433</v>
      </c>
      <c r="D114" s="94" t="s">
        <v>3</v>
      </c>
      <c r="E114" s="94">
        <v>1</v>
      </c>
      <c r="G114" s="70">
        <f>E114*F114</f>
        <v>0</v>
      </c>
    </row>
    <row r="115" spans="1:7" ht="14.4">
      <c r="A115" s="68"/>
      <c r="B115" s="97"/>
      <c r="C115" s="89"/>
    </row>
    <row r="116" spans="1:7" ht="14.4">
      <c r="A116" s="82" t="s">
        <v>399</v>
      </c>
      <c r="C116" s="84" t="s">
        <v>434</v>
      </c>
      <c r="D116" s="85"/>
      <c r="E116" s="86"/>
      <c r="F116" s="87"/>
      <c r="G116" s="88" t="str">
        <f>IF(SUM(G41:G115)&gt;0,ROUND(SUM(G41:G115),2),"")</f>
        <v/>
      </c>
    </row>
    <row r="119" spans="1:7" ht="14.4">
      <c r="A119" s="63" t="s">
        <v>435</v>
      </c>
      <c r="B119" s="64"/>
      <c r="C119" s="98" t="s">
        <v>436</v>
      </c>
      <c r="D119" s="66"/>
      <c r="E119" s="99"/>
      <c r="F119" s="67"/>
      <c r="G119" s="67"/>
    </row>
    <row r="120" spans="1:7" ht="14.4">
      <c r="A120" s="63"/>
      <c r="B120" s="64"/>
      <c r="C120" s="98"/>
      <c r="D120" s="66"/>
      <c r="E120" s="99"/>
      <c r="F120" s="67"/>
      <c r="G120" s="67"/>
    </row>
    <row r="121" spans="1:7">
      <c r="E121" s="100"/>
    </row>
    <row r="122" spans="1:7" ht="27.6">
      <c r="A122" s="68">
        <f>IF(C121="",MAX(A$5:$C121)+1,"")</f>
        <v>11</v>
      </c>
      <c r="C122" s="46" t="s">
        <v>437</v>
      </c>
      <c r="E122" s="100"/>
    </row>
    <row r="123" spans="1:7">
      <c r="A123" s="68"/>
      <c r="E123" s="100"/>
    </row>
    <row r="124" spans="1:7">
      <c r="A124" s="68"/>
      <c r="C124" s="46" t="s">
        <v>438</v>
      </c>
      <c r="D124" s="26" t="s">
        <v>93</v>
      </c>
      <c r="E124" s="26">
        <v>400</v>
      </c>
      <c r="G124" s="70" t="str">
        <f t="shared" ref="G124:G127" si="2">IF(F124&gt;0,ROUND(F124*E124,2),"")</f>
        <v/>
      </c>
    </row>
    <row r="125" spans="1:7">
      <c r="A125" s="68"/>
      <c r="C125" s="46" t="s">
        <v>439</v>
      </c>
      <c r="D125" s="26" t="s">
        <v>93</v>
      </c>
      <c r="E125" s="26">
        <v>60</v>
      </c>
      <c r="G125" s="70" t="str">
        <f t="shared" si="2"/>
        <v/>
      </c>
    </row>
    <row r="126" spans="1:7">
      <c r="A126" s="68"/>
      <c r="C126" s="46" t="s">
        <v>440</v>
      </c>
      <c r="D126" s="26" t="s">
        <v>93</v>
      </c>
      <c r="E126" s="26">
        <v>120</v>
      </c>
      <c r="G126" s="70" t="str">
        <f t="shared" si="2"/>
        <v/>
      </c>
    </row>
    <row r="127" spans="1:7">
      <c r="A127" s="68"/>
      <c r="C127" s="46" t="s">
        <v>441</v>
      </c>
      <c r="D127" s="26" t="s">
        <v>93</v>
      </c>
      <c r="E127" s="26">
        <v>120</v>
      </c>
      <c r="G127" s="70" t="str">
        <f t="shared" si="2"/>
        <v/>
      </c>
    </row>
    <row r="128" spans="1:7">
      <c r="A128" s="68"/>
    </row>
    <row r="129" spans="1:7" ht="27.6">
      <c r="A129" s="68">
        <f>IF(C128="",MAX(A$5:$C128)+1,"")</f>
        <v>12</v>
      </c>
      <c r="C129" s="46" t="s">
        <v>437</v>
      </c>
    </row>
    <row r="130" spans="1:7">
      <c r="A130" s="68"/>
    </row>
    <row r="131" spans="1:7">
      <c r="A131" s="68"/>
      <c r="C131" s="46" t="s">
        <v>442</v>
      </c>
      <c r="D131" s="26" t="s">
        <v>93</v>
      </c>
      <c r="E131" s="26">
        <v>140</v>
      </c>
      <c r="G131" s="70" t="str">
        <f t="shared" ref="G131:G133" si="3">IF(F131&gt;0,ROUND(F131*E131,2),"")</f>
        <v/>
      </c>
    </row>
    <row r="132" spans="1:7">
      <c r="A132" s="68"/>
      <c r="C132" s="46" t="s">
        <v>443</v>
      </c>
      <c r="D132" s="26" t="s">
        <v>93</v>
      </c>
      <c r="E132" s="26">
        <v>50</v>
      </c>
      <c r="G132" s="70" t="str">
        <f t="shared" si="3"/>
        <v/>
      </c>
    </row>
    <row r="133" spans="1:7">
      <c r="A133" s="68"/>
      <c r="C133" s="46" t="s">
        <v>444</v>
      </c>
      <c r="D133" s="26" t="s">
        <v>93</v>
      </c>
      <c r="E133" s="26">
        <v>100</v>
      </c>
      <c r="G133" s="70" t="str">
        <f t="shared" si="3"/>
        <v/>
      </c>
    </row>
    <row r="134" spans="1:7">
      <c r="A134" s="68"/>
      <c r="E134" s="100"/>
    </row>
    <row r="135" spans="1:7" ht="41.4">
      <c r="A135" s="68">
        <f>IF(C134="",MAX(A$5:$C134)+1,"")</f>
        <v>13</v>
      </c>
      <c r="C135" s="46" t="s">
        <v>445</v>
      </c>
      <c r="E135" s="100"/>
    </row>
    <row r="136" spans="1:7">
      <c r="A136" s="68"/>
      <c r="E136" s="100"/>
    </row>
    <row r="137" spans="1:7">
      <c r="A137" s="68"/>
      <c r="C137" s="46" t="s">
        <v>446</v>
      </c>
      <c r="D137" s="26" t="s">
        <v>93</v>
      </c>
      <c r="E137" s="100">
        <v>25</v>
      </c>
      <c r="G137" s="70" t="str">
        <f t="shared" ref="G137:G138" si="4">IF(F137&gt;0,ROUND(F137*E137,2),"")</f>
        <v/>
      </c>
    </row>
    <row r="138" spans="1:7">
      <c r="A138" s="68"/>
      <c r="C138" s="46" t="s">
        <v>447</v>
      </c>
      <c r="D138" s="26" t="s">
        <v>93</v>
      </c>
      <c r="E138" s="100">
        <v>60</v>
      </c>
      <c r="G138" s="70" t="str">
        <f t="shared" si="4"/>
        <v/>
      </c>
    </row>
    <row r="139" spans="1:7">
      <c r="A139" s="68"/>
      <c r="E139" s="100"/>
    </row>
    <row r="140" spans="1:7" ht="41.4">
      <c r="A140" s="68">
        <f>IF(C139="",MAX(A$5:$C139)+1,"")</f>
        <v>14</v>
      </c>
      <c r="C140" s="46" t="s">
        <v>448</v>
      </c>
      <c r="E140" s="100"/>
    </row>
    <row r="141" spans="1:7">
      <c r="A141" s="68"/>
      <c r="E141" s="100"/>
    </row>
    <row r="142" spans="1:7">
      <c r="A142" s="68"/>
      <c r="C142" s="46" t="s">
        <v>449</v>
      </c>
      <c r="D142" s="26" t="s">
        <v>93</v>
      </c>
      <c r="E142" s="100">
        <v>150</v>
      </c>
      <c r="G142" s="70" t="str">
        <f t="shared" ref="G142:G143" si="5">IF(F142&gt;0,ROUND(F142*E142,2),"")</f>
        <v/>
      </c>
    </row>
    <row r="143" spans="1:7">
      <c r="A143" s="68"/>
      <c r="C143" s="46" t="s">
        <v>450</v>
      </c>
      <c r="D143" s="26" t="s">
        <v>93</v>
      </c>
      <c r="E143" s="100">
        <v>50</v>
      </c>
      <c r="G143" s="70" t="str">
        <f t="shared" si="5"/>
        <v/>
      </c>
    </row>
    <row r="144" spans="1:7">
      <c r="A144" s="68"/>
      <c r="E144" s="100"/>
      <c r="G144" s="101" t="str">
        <f>IF(F144&gt;0,ROUND(F144*#REF!,2),"")</f>
        <v/>
      </c>
    </row>
    <row r="145" spans="1:7" ht="27.6">
      <c r="A145" s="68">
        <f>IF(C144="",MAX(A$5:$C144)+1,"")</f>
        <v>15</v>
      </c>
      <c r="C145" s="46" t="s">
        <v>451</v>
      </c>
      <c r="E145" s="100"/>
      <c r="G145" s="101" t="str">
        <f>IF(F145&gt;0,ROUND(F145*#REF!,2),"")</f>
        <v/>
      </c>
    </row>
    <row r="146" spans="1:7">
      <c r="A146" s="68"/>
      <c r="E146" s="100"/>
      <c r="G146" s="101"/>
    </row>
    <row r="147" spans="1:7">
      <c r="A147" s="68"/>
      <c r="C147" s="46" t="s">
        <v>452</v>
      </c>
      <c r="D147" s="26" t="s">
        <v>3</v>
      </c>
      <c r="E147" s="100">
        <v>10</v>
      </c>
      <c r="G147" s="70" t="str">
        <f t="shared" ref="G147:G151" si="6">IF(F147&gt;0,ROUND(F147*E147,2),"")</f>
        <v/>
      </c>
    </row>
    <row r="148" spans="1:7">
      <c r="A148" s="68"/>
      <c r="C148" s="46" t="s">
        <v>453</v>
      </c>
      <c r="D148" s="26" t="s">
        <v>3</v>
      </c>
      <c r="E148" s="100">
        <v>4</v>
      </c>
      <c r="G148" s="70" t="str">
        <f t="shared" si="6"/>
        <v/>
      </c>
    </row>
    <row r="149" spans="1:7">
      <c r="A149" s="68"/>
      <c r="C149" s="46" t="s">
        <v>454</v>
      </c>
      <c r="D149" s="26" t="s">
        <v>3</v>
      </c>
      <c r="E149" s="100">
        <v>10</v>
      </c>
      <c r="G149" s="70" t="str">
        <f t="shared" si="6"/>
        <v/>
      </c>
    </row>
    <row r="150" spans="1:7">
      <c r="A150" s="68"/>
      <c r="C150" s="46" t="s">
        <v>455</v>
      </c>
      <c r="D150" s="26" t="s">
        <v>3</v>
      </c>
      <c r="E150" s="100">
        <v>5</v>
      </c>
      <c r="G150" s="70" t="str">
        <f t="shared" si="6"/>
        <v/>
      </c>
    </row>
    <row r="151" spans="1:7">
      <c r="A151" s="68"/>
      <c r="C151" s="46" t="s">
        <v>456</v>
      </c>
      <c r="D151" s="26" t="s">
        <v>3</v>
      </c>
      <c r="E151" s="100">
        <v>3</v>
      </c>
      <c r="G151" s="70" t="str">
        <f t="shared" si="6"/>
        <v/>
      </c>
    </row>
    <row r="152" spans="1:7">
      <c r="A152" s="68"/>
      <c r="E152" s="100"/>
      <c r="G152" s="101"/>
    </row>
    <row r="153" spans="1:7" ht="27.6">
      <c r="A153" s="68">
        <f>IF(C152="",MAX(A$5:$C152)+1,"")</f>
        <v>16</v>
      </c>
      <c r="C153" s="46" t="s">
        <v>457</v>
      </c>
      <c r="D153" s="26" t="s">
        <v>16</v>
      </c>
      <c r="E153" s="100">
        <v>1</v>
      </c>
      <c r="G153" s="70" t="str">
        <f t="shared" ref="G153" si="7">IF(F153&gt;0,ROUND(F153*E153,2),"")</f>
        <v/>
      </c>
    </row>
    <row r="154" spans="1:7">
      <c r="A154" s="68"/>
      <c r="E154" s="100"/>
      <c r="G154" s="101"/>
    </row>
    <row r="155" spans="1:7">
      <c r="A155" s="68"/>
      <c r="E155" s="100"/>
      <c r="G155" s="101"/>
    </row>
    <row r="156" spans="1:7">
      <c r="E156" s="100"/>
      <c r="G156" s="101"/>
    </row>
    <row r="157" spans="1:7" ht="14.4">
      <c r="A157" s="82" t="s">
        <v>399</v>
      </c>
      <c r="B157" s="83"/>
      <c r="C157" s="102" t="s">
        <v>458</v>
      </c>
      <c r="D157" s="85"/>
      <c r="E157" s="103"/>
      <c r="F157" s="87"/>
      <c r="G157" s="104" t="str">
        <f>IF(SUM(G121:G156)&gt;0,ROUND(SUM(G121:G156),2),"")</f>
        <v/>
      </c>
    </row>
    <row r="158" spans="1:7">
      <c r="E158" s="100"/>
      <c r="G158" s="101"/>
    </row>
    <row r="160" spans="1:7" ht="14.4">
      <c r="A160" s="63" t="s">
        <v>360</v>
      </c>
      <c r="B160" s="64"/>
      <c r="C160" s="98" t="s">
        <v>459</v>
      </c>
      <c r="D160" s="66"/>
      <c r="E160" s="66"/>
      <c r="F160" s="67"/>
      <c r="G160" s="67"/>
    </row>
    <row r="161" spans="1:7" ht="15.6">
      <c r="A161" s="63"/>
      <c r="B161" s="64"/>
      <c r="C161" s="65"/>
      <c r="D161" s="66"/>
      <c r="E161" s="66"/>
      <c r="F161" s="67"/>
      <c r="G161" s="67"/>
    </row>
    <row r="162" spans="1:7" ht="14.4">
      <c r="A162" s="63"/>
      <c r="B162" s="64"/>
    </row>
    <row r="163" spans="1:7" ht="14.4">
      <c r="A163" s="68">
        <f>IF(C162="",MAX(A$5:$C162)+1,"")</f>
        <v>17</v>
      </c>
      <c r="B163" s="64"/>
      <c r="C163" s="105" t="s">
        <v>460</v>
      </c>
      <c r="D163" s="94"/>
      <c r="E163" s="106"/>
      <c r="F163" s="107"/>
      <c r="G163" s="107"/>
    </row>
    <row r="164" spans="1:7" ht="14.4">
      <c r="A164" s="63"/>
      <c r="B164" s="64"/>
      <c r="D164" s="94"/>
      <c r="E164" s="94"/>
      <c r="F164" s="107"/>
      <c r="G164" s="107"/>
    </row>
    <row r="165" spans="1:7" ht="138">
      <c r="A165" s="68">
        <f>IF(C164="",MAX(A$5:$C164)+1,"")</f>
        <v>18</v>
      </c>
      <c r="B165" s="64"/>
      <c r="C165" s="46" t="s">
        <v>461</v>
      </c>
      <c r="D165" s="94" t="s">
        <v>16</v>
      </c>
      <c r="E165" s="94">
        <v>1</v>
      </c>
      <c r="G165" s="107">
        <f>E165*F165</f>
        <v>0</v>
      </c>
    </row>
    <row r="166" spans="1:7" ht="14.4">
      <c r="A166" s="68"/>
      <c r="B166" s="64"/>
      <c r="D166" s="94"/>
      <c r="E166" s="94"/>
      <c r="G166" s="107"/>
    </row>
    <row r="167" spans="1:7" ht="27.6">
      <c r="A167" s="68">
        <f>IF(C166="",MAX(A$5:$C166)+1,"")</f>
        <v>19</v>
      </c>
      <c r="B167" s="64"/>
      <c r="C167" s="46" t="s">
        <v>462</v>
      </c>
      <c r="D167" s="94" t="s">
        <v>16</v>
      </c>
      <c r="E167" s="94">
        <v>1</v>
      </c>
      <c r="G167" s="107">
        <f>E167*F167</f>
        <v>0</v>
      </c>
    </row>
    <row r="168" spans="1:7">
      <c r="A168" s="68"/>
    </row>
    <row r="169" spans="1:7" ht="41.4">
      <c r="A169" s="68">
        <f>IF(C168="",MAX(A$32:$C168)+1,"")</f>
        <v>20</v>
      </c>
      <c r="C169" s="46" t="s">
        <v>463</v>
      </c>
      <c r="D169" s="94" t="s">
        <v>16</v>
      </c>
      <c r="E169" s="94">
        <v>1</v>
      </c>
      <c r="G169" s="95">
        <f>E169*F169</f>
        <v>0</v>
      </c>
    </row>
    <row r="170" spans="1:7">
      <c r="A170" s="68"/>
      <c r="D170" s="94"/>
      <c r="E170" s="94"/>
      <c r="G170" s="107"/>
    </row>
    <row r="171" spans="1:7" ht="55.2">
      <c r="A171" s="68">
        <f>IF(C170="",MAX(A$32:$C170)+1,"")</f>
        <v>21</v>
      </c>
      <c r="C171" s="46" t="s">
        <v>464</v>
      </c>
      <c r="D171" s="94" t="s">
        <v>16</v>
      </c>
      <c r="E171" s="94">
        <v>1</v>
      </c>
      <c r="G171" s="95">
        <f>E171*F171</f>
        <v>0</v>
      </c>
    </row>
    <row r="172" spans="1:7">
      <c r="A172" s="68" t="str">
        <f>IF(C171="",MAX(A$32:$C171)+1,"")</f>
        <v/>
      </c>
      <c r="D172" s="94"/>
      <c r="E172" s="94"/>
      <c r="G172" s="95"/>
    </row>
    <row r="173" spans="1:7" ht="27.6">
      <c r="A173" s="68">
        <f>IF(C172="",MAX(A$32:$C172)+1,"")</f>
        <v>22</v>
      </c>
      <c r="C173" s="46" t="s">
        <v>465</v>
      </c>
      <c r="D173" s="70" t="s">
        <v>16</v>
      </c>
      <c r="E173" s="70">
        <v>1</v>
      </c>
      <c r="G173" s="70">
        <f>E173*F173</f>
        <v>0</v>
      </c>
    </row>
    <row r="174" spans="1:7">
      <c r="A174" s="68"/>
      <c r="C174" s="54"/>
    </row>
    <row r="176" spans="1:7" ht="14.4">
      <c r="A176" s="82" t="s">
        <v>399</v>
      </c>
      <c r="B176" s="83"/>
      <c r="C176" s="84" t="s">
        <v>466</v>
      </c>
      <c r="D176" s="85"/>
      <c r="E176" s="86"/>
      <c r="F176" s="87"/>
      <c r="G176" s="88" t="str">
        <f>IF(SUM(G162:G174)&gt;0,ROUND(SUM(G162:G174),2),"")</f>
        <v/>
      </c>
    </row>
    <row r="179" spans="1:8" ht="15.6">
      <c r="A179" s="63" t="s">
        <v>361</v>
      </c>
      <c r="B179" s="64"/>
      <c r="C179" s="108" t="s">
        <v>467</v>
      </c>
      <c r="D179" s="66"/>
      <c r="E179" s="66"/>
      <c r="F179" s="67"/>
      <c r="G179" s="67"/>
      <c r="H179" s="52"/>
    </row>
    <row r="182" spans="1:8" ht="54.6">
      <c r="A182" s="68">
        <f>IF(C181="",MAX(A$32:$C181)+1,"")</f>
        <v>23</v>
      </c>
      <c r="C182" s="54" t="s">
        <v>468</v>
      </c>
      <c r="D182" s="26" t="s">
        <v>3</v>
      </c>
      <c r="E182" s="26">
        <v>4</v>
      </c>
      <c r="G182" s="70">
        <f>E182*F182</f>
        <v>0</v>
      </c>
    </row>
    <row r="183" spans="1:8">
      <c r="A183" s="68"/>
      <c r="C183" s="54"/>
    </row>
    <row r="184" spans="1:8" ht="27.6">
      <c r="A184" s="68">
        <f>IF(C183="",MAX(A$32:$C183)+1,"")</f>
        <v>24</v>
      </c>
      <c r="C184" s="46" t="s">
        <v>469</v>
      </c>
      <c r="D184" s="26" t="s">
        <v>3</v>
      </c>
      <c r="E184" s="26">
        <v>10</v>
      </c>
      <c r="G184" s="70">
        <f>E184*F184</f>
        <v>0</v>
      </c>
    </row>
    <row r="185" spans="1:8">
      <c r="A185" s="68"/>
      <c r="C185" s="54"/>
    </row>
    <row r="186" spans="1:8" ht="27.6">
      <c r="A186" s="68">
        <f>IF(C185="",MAX(A$32:$C185)+1,"")</f>
        <v>25</v>
      </c>
      <c r="C186" s="46" t="s">
        <v>470</v>
      </c>
      <c r="D186" s="26" t="s">
        <v>3</v>
      </c>
      <c r="E186" s="26">
        <v>10</v>
      </c>
      <c r="G186" s="70">
        <f>E186*F186</f>
        <v>0</v>
      </c>
    </row>
    <row r="188" spans="1:8" ht="54">
      <c r="A188" s="68">
        <f>IF(C187="",MAX(A$32:$C187)+1,"")</f>
        <v>26</v>
      </c>
      <c r="C188" s="54" t="s">
        <v>471</v>
      </c>
      <c r="D188" s="26" t="s">
        <v>3</v>
      </c>
      <c r="E188" s="26">
        <v>3</v>
      </c>
      <c r="G188" s="70" t="str">
        <f>IF(F188&gt;0,ROUND(F188*E188,2),"")</f>
        <v/>
      </c>
    </row>
    <row r="190" spans="1:8" ht="69.599999999999994" customHeight="1">
      <c r="A190" s="68">
        <f>IF(C189="",MAX(A$32:$C189)+1,"")</f>
        <v>27</v>
      </c>
      <c r="C190" s="54" t="s">
        <v>472</v>
      </c>
      <c r="D190" s="26" t="s">
        <v>93</v>
      </c>
      <c r="E190" s="26">
        <v>80</v>
      </c>
      <c r="G190" s="70" t="str">
        <f>IF(F190&gt;0,ROUND(F190*E190,2),"")</f>
        <v/>
      </c>
    </row>
    <row r="192" spans="1:8" ht="27.6">
      <c r="A192" s="68">
        <f>IF(C191="",MAX(A$32:$C191)+1,"")</f>
        <v>28</v>
      </c>
      <c r="C192" s="46" t="s">
        <v>473</v>
      </c>
      <c r="D192" s="26" t="s">
        <v>3</v>
      </c>
      <c r="E192" s="26">
        <v>40</v>
      </c>
      <c r="G192" s="70" t="str">
        <f>IF(F192&gt;0,ROUND(F192*E192,2),"")</f>
        <v/>
      </c>
    </row>
    <row r="195" spans="1:8" ht="28.8">
      <c r="A195" s="82" t="s">
        <v>399</v>
      </c>
      <c r="B195" s="83"/>
      <c r="C195" s="109" t="s">
        <v>474</v>
      </c>
      <c r="D195" s="85"/>
      <c r="E195" s="86"/>
      <c r="F195" s="87"/>
      <c r="G195" s="88" t="str">
        <f>IF(SUM(G181:G194)&gt;0,ROUND(SUM(G181:G194),2),"")</f>
        <v/>
      </c>
      <c r="H195" s="52"/>
    </row>
    <row r="198" spans="1:8" ht="15.6">
      <c r="A198" s="63" t="s">
        <v>475</v>
      </c>
      <c r="B198" s="64"/>
      <c r="C198" s="108" t="s">
        <v>476</v>
      </c>
      <c r="D198" s="66"/>
      <c r="E198" s="66"/>
      <c r="F198" s="67"/>
      <c r="G198" s="67"/>
    </row>
    <row r="199" spans="1:8">
      <c r="A199" s="68"/>
    </row>
    <row r="200" spans="1:8" ht="41.4">
      <c r="A200" s="68">
        <f>IF(C199="",MAX(A$5:$C199)+1,"")</f>
        <v>29</v>
      </c>
      <c r="C200" s="46" t="s">
        <v>477</v>
      </c>
      <c r="D200" s="26" t="s">
        <v>16</v>
      </c>
      <c r="E200" s="26">
        <v>1</v>
      </c>
      <c r="G200" s="70" t="str">
        <f>IF(F200&gt;0,ROUND(F200*E200,2),"")</f>
        <v/>
      </c>
    </row>
    <row r="201" spans="1:8">
      <c r="A201" s="68"/>
    </row>
    <row r="202" spans="1:8" ht="41.4">
      <c r="A202" s="68">
        <f>IF(C201="",MAX(A$5:$C201)+1,"")</f>
        <v>30</v>
      </c>
      <c r="C202" s="54" t="s">
        <v>478</v>
      </c>
      <c r="D202" s="26" t="s">
        <v>16</v>
      </c>
      <c r="E202" s="26">
        <v>1</v>
      </c>
      <c r="G202" s="70" t="str">
        <f>IF(F202&gt;0,ROUND(F202*E202,2),"")</f>
        <v/>
      </c>
    </row>
    <row r="203" spans="1:8">
      <c r="A203" s="68"/>
    </row>
    <row r="204" spans="1:8" ht="55.2">
      <c r="A204" s="68">
        <f>IF(C203="",MAX(A$5:$C203)+1,"")</f>
        <v>31</v>
      </c>
      <c r="C204" s="46" t="s">
        <v>479</v>
      </c>
      <c r="D204" s="26" t="s">
        <v>16</v>
      </c>
      <c r="E204" s="26">
        <v>1</v>
      </c>
      <c r="G204" s="70" t="str">
        <f>IF(F204&gt;0,ROUND(F204*E204,2),"")</f>
        <v/>
      </c>
    </row>
    <row r="205" spans="1:8">
      <c r="A205" s="68"/>
    </row>
    <row r="206" spans="1:8" ht="30.6" customHeight="1">
      <c r="A206" s="68">
        <f>IF(C205="",MAX(A$5:$C205)+1,"")</f>
        <v>32</v>
      </c>
      <c r="C206" s="46" t="s">
        <v>480</v>
      </c>
      <c r="D206" s="26" t="s">
        <v>16</v>
      </c>
      <c r="E206" s="26">
        <v>1</v>
      </c>
      <c r="G206" s="70" t="str">
        <f>IF(F206&gt;0,ROUND(F206*E206,2),"")</f>
        <v/>
      </c>
    </row>
    <row r="207" spans="1:8">
      <c r="A207" s="68"/>
    </row>
    <row r="208" spans="1:8" ht="27.6">
      <c r="A208" s="68">
        <f>IF(C207="",MAX(A$5:$C207)+1,"")</f>
        <v>33</v>
      </c>
      <c r="C208" s="46" t="s">
        <v>481</v>
      </c>
    </row>
    <row r="210" spans="1:7" ht="14.4">
      <c r="A210" s="82" t="s">
        <v>399</v>
      </c>
      <c r="B210" s="83"/>
      <c r="C210" s="84" t="s">
        <v>482</v>
      </c>
      <c r="D210" s="85"/>
      <c r="E210" s="86"/>
      <c r="F210" s="87"/>
      <c r="G210" s="88" t="str">
        <f>IF(SUM(G199:G209)&gt;0,ROUND(SUM(G199:G209),2),"")</f>
        <v/>
      </c>
    </row>
    <row r="214" spans="1:7" ht="31.2">
      <c r="A214" s="110" t="s">
        <v>372</v>
      </c>
      <c r="B214" s="83"/>
      <c r="C214" s="111" t="s">
        <v>483</v>
      </c>
      <c r="D214" s="112"/>
      <c r="E214" s="113"/>
      <c r="F214" s="112"/>
      <c r="G214" s="114"/>
    </row>
    <row r="215" spans="1:7">
      <c r="F215" s="27"/>
    </row>
    <row r="216" spans="1:7">
      <c r="F216" s="27"/>
    </row>
    <row r="217" spans="1:7" ht="14.4">
      <c r="A217" s="115" t="str">
        <f>_2.1</f>
        <v>3.3.1</v>
      </c>
      <c r="B217" s="116"/>
      <c r="C217" s="117" t="str">
        <f>C3</f>
        <v>ENERGETSKI RAZVOD</v>
      </c>
      <c r="D217" s="118"/>
      <c r="E217" s="118"/>
      <c r="F217" s="119"/>
      <c r="G217" s="120" t="str">
        <f>G36</f>
        <v/>
      </c>
    </row>
    <row r="218" spans="1:7" ht="14.4">
      <c r="A218" s="116"/>
      <c r="B218" s="116"/>
      <c r="C218" s="117"/>
      <c r="D218" s="118"/>
      <c r="E218" s="118"/>
      <c r="F218" s="119"/>
      <c r="G218" s="120"/>
    </row>
    <row r="219" spans="1:7" ht="14.4">
      <c r="A219" s="121" t="str">
        <f>A39</f>
        <v>3.3.2</v>
      </c>
      <c r="B219" s="116"/>
      <c r="C219" s="117" t="str">
        <f>C39</f>
        <v>ELEKTRIČNI RAZDELILNIKI IN NAPRAVE</v>
      </c>
      <c r="D219" s="118"/>
      <c r="E219" s="118"/>
      <c r="F219" s="119"/>
      <c r="G219" s="120" t="str">
        <f>G116</f>
        <v/>
      </c>
    </row>
    <row r="220" spans="1:7" ht="14.4">
      <c r="A220" s="115"/>
      <c r="B220" s="116"/>
      <c r="C220" s="117"/>
      <c r="D220" s="118"/>
      <c r="E220" s="118"/>
      <c r="F220" s="119"/>
      <c r="G220" s="120"/>
    </row>
    <row r="221" spans="1:7" ht="14.4">
      <c r="A221" s="121" t="str">
        <f>A119</f>
        <v>3.3.3</v>
      </c>
      <c r="B221" s="116"/>
      <c r="C221" s="117" t="str">
        <f>C119</f>
        <v>INŠTALACIJSKI MATERIAL IN OPREMA</v>
      </c>
      <c r="D221" s="118"/>
      <c r="E221" s="118"/>
      <c r="F221" s="119"/>
      <c r="G221" s="120" t="str">
        <f>G157</f>
        <v/>
      </c>
    </row>
    <row r="222" spans="1:7" ht="14.4">
      <c r="A222" s="115"/>
      <c r="B222" s="116"/>
      <c r="C222" s="117"/>
      <c r="D222" s="118"/>
      <c r="E222" s="118"/>
      <c r="F222" s="119"/>
      <c r="G222" s="120"/>
    </row>
    <row r="223" spans="1:7" ht="14.4">
      <c r="A223" s="121" t="str">
        <f>A160</f>
        <v>3.3.4</v>
      </c>
      <c r="B223" s="116"/>
      <c r="C223" s="117" t="str">
        <f>C160</f>
        <v>NADZORNA IN KRMILNA OPREMA</v>
      </c>
      <c r="D223" s="118"/>
      <c r="E223" s="118"/>
      <c r="F223" s="119"/>
      <c r="G223" s="120" t="str">
        <f>G176</f>
        <v/>
      </c>
    </row>
    <row r="224" spans="1:7" ht="14.4">
      <c r="A224" s="121"/>
      <c r="B224" s="116"/>
      <c r="C224" s="117"/>
      <c r="D224" s="118"/>
      <c r="E224" s="118"/>
      <c r="F224" s="119"/>
      <c r="G224" s="120"/>
    </row>
    <row r="225" spans="1:7" ht="14.4">
      <c r="A225" s="121" t="s">
        <v>361</v>
      </c>
      <c r="B225" s="116"/>
      <c r="C225" s="117" t="str">
        <f>C179</f>
        <v>INŠTALACIJE IN OPREMA IZENAČITVE POTENCIALOV</v>
      </c>
      <c r="D225" s="118"/>
      <c r="E225" s="118"/>
      <c r="F225" s="119"/>
      <c r="G225" s="120" t="str">
        <f>G195</f>
        <v/>
      </c>
    </row>
    <row r="226" spans="1:7" ht="14.4">
      <c r="A226" s="115"/>
      <c r="B226" s="116"/>
      <c r="C226" s="117"/>
      <c r="D226" s="118"/>
      <c r="E226" s="118"/>
      <c r="F226" s="119"/>
      <c r="G226" s="120"/>
    </row>
    <row r="227" spans="1:7" ht="14.4">
      <c r="A227" s="121" t="str">
        <f>A198</f>
        <v>3.3.6</v>
      </c>
      <c r="B227" s="116"/>
      <c r="C227" s="117" t="str">
        <f>C198</f>
        <v>ZAKLJUČNA DELA</v>
      </c>
      <c r="D227" s="118"/>
      <c r="E227" s="118"/>
      <c r="F227" s="119"/>
      <c r="G227" s="120" t="str">
        <f>G210</f>
        <v/>
      </c>
    </row>
    <row r="228" spans="1:7" ht="14.4">
      <c r="A228" s="116"/>
      <c r="B228" s="116"/>
      <c r="C228" s="117"/>
      <c r="D228" s="118"/>
      <c r="E228" s="118"/>
      <c r="F228" s="119"/>
      <c r="G228" s="120"/>
    </row>
    <row r="229" spans="1:7">
      <c r="A229" s="122"/>
      <c r="B229" s="122"/>
      <c r="C229" s="30"/>
      <c r="D229" s="31"/>
      <c r="E229" s="31"/>
      <c r="F229" s="32"/>
      <c r="G229" s="123"/>
    </row>
    <row r="230" spans="1:7" ht="15.6">
      <c r="A230" s="124" t="s">
        <v>399</v>
      </c>
      <c r="C230" s="125" t="s">
        <v>484</v>
      </c>
      <c r="D230" s="126"/>
      <c r="E230" s="126"/>
      <c r="F230" s="127"/>
      <c r="G230" s="128" t="str">
        <f>IF(SUM(G217:G228)&gt;0,ROUND(SUM(G217:G228),2),"")</f>
        <v/>
      </c>
    </row>
    <row r="231" spans="1:7">
      <c r="A231" s="129"/>
      <c r="C231" s="42"/>
      <c r="D231" s="43"/>
      <c r="E231" s="43"/>
      <c r="F231" s="44"/>
      <c r="G231" s="130"/>
    </row>
    <row r="232" spans="1:7">
      <c r="A232" s="122"/>
      <c r="B232" s="122"/>
      <c r="C232" s="30"/>
      <c r="D232" s="31"/>
      <c r="E232" s="31"/>
      <c r="F232" s="32"/>
      <c r="G232" s="123"/>
    </row>
    <row r="233" spans="1:7" ht="15.6">
      <c r="A233" s="131"/>
      <c r="C233" s="125" t="s">
        <v>485</v>
      </c>
      <c r="D233" s="126" t="s">
        <v>267</v>
      </c>
      <c r="E233" s="132">
        <v>0.22</v>
      </c>
      <c r="F233" s="128"/>
      <c r="G233" s="133" t="e">
        <f>IF(D233&gt;0,ROUND(G230*E233,2),"")</f>
        <v>#VALUE!</v>
      </c>
    </row>
    <row r="234" spans="1:7" ht="14.4" thickBot="1">
      <c r="A234" s="134"/>
      <c r="C234" s="135"/>
      <c r="D234" s="136"/>
      <c r="E234" s="136"/>
      <c r="F234" s="137"/>
      <c r="G234" s="138"/>
    </row>
    <row r="235" spans="1:7" ht="14.4" thickTop="1">
      <c r="B235" s="139"/>
      <c r="F235" s="27"/>
    </row>
    <row r="236" spans="1:7" ht="15.6">
      <c r="A236" s="124" t="s">
        <v>399</v>
      </c>
      <c r="C236" s="125" t="s">
        <v>486</v>
      </c>
      <c r="D236" s="126"/>
      <c r="E236" s="126"/>
      <c r="F236" s="127"/>
      <c r="G236" s="128" t="e">
        <f>IF(SUM(G229:G234)&gt;0,ROUND(SUM(G229:G234),2),"")</f>
        <v>#VALUE!</v>
      </c>
    </row>
    <row r="237" spans="1:7" ht="14.4" thickBot="1">
      <c r="A237" s="134"/>
      <c r="B237" s="134"/>
      <c r="C237" s="135"/>
      <c r="D237" s="136"/>
      <c r="E237" s="136"/>
      <c r="F237" s="137"/>
      <c r="G237" s="138"/>
    </row>
    <row r="238" spans="1:7" ht="14.4" thickTop="1">
      <c r="F238" s="27"/>
    </row>
  </sheetData>
  <pageMargins left="0.78740157480314965" right="0.78740157480314965" top="1.1811023622047245" bottom="0.78740157480314965" header="0.59055118110236227" footer="0.39370078740157483"/>
  <pageSetup paperSize="9" orientation="portrait" r:id="rId1"/>
  <headerFooter>
    <oddHeader>&amp;L&amp;8
&amp;C&amp;8
&amp;G&amp;R&amp;8&amp;G</oddHeader>
    <oddFooter>&amp;L&amp;8 4.4 TEHNIČNO POROČILO
&amp;C&amp;8&amp;G
&amp;R&amp;8&amp;F
Stran &amp;P od &amp;N</oddFooter>
  </headerFooter>
  <rowBreaks count="7" manualBreakCount="7">
    <brk id="37" max="6" man="1"/>
    <brk id="67" max="16383" man="1"/>
    <brk id="101" max="16383" man="1"/>
    <brk id="118" max="16383" man="1"/>
    <brk id="159" max="16383" man="1"/>
    <brk id="178" max="16383" man="1"/>
    <brk id="210"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3" tint="0.79998168889431442"/>
    <pageSetUpPr fitToPage="1"/>
  </sheetPr>
  <dimension ref="A1:H262"/>
  <sheetViews>
    <sheetView view="pageBreakPreview" topLeftCell="A16" zoomScaleNormal="100" zoomScaleSheetLayoutView="100" workbookViewId="0">
      <selection activeCell="J30" sqref="J30"/>
    </sheetView>
  </sheetViews>
  <sheetFormatPr defaultColWidth="9.109375" defaultRowHeight="13.2"/>
  <cols>
    <col min="1" max="1" width="1.6640625" style="140" customWidth="1"/>
    <col min="2" max="2" width="5.6640625" style="141" customWidth="1"/>
    <col min="3" max="3" width="45.6640625" style="140" customWidth="1"/>
    <col min="4" max="4" width="5.6640625" style="141" customWidth="1"/>
    <col min="5" max="5" width="2.6640625" style="142" customWidth="1"/>
    <col min="6" max="6" width="10.6640625" style="200" customWidth="1"/>
    <col min="7" max="7" width="2.6640625" style="142" customWidth="1"/>
    <col min="8" max="8" width="11.6640625" style="193" customWidth="1"/>
    <col min="9" max="16384" width="9.109375" style="140"/>
  </cols>
  <sheetData>
    <row r="1" spans="1:8">
      <c r="F1" s="143"/>
      <c r="H1" s="144"/>
    </row>
    <row r="2" spans="1:8">
      <c r="B2" s="145"/>
      <c r="C2" s="146" t="s">
        <v>203</v>
      </c>
      <c r="D2" s="147"/>
      <c r="E2" s="148"/>
      <c r="F2" s="149"/>
      <c r="G2" s="148"/>
      <c r="H2" s="150"/>
    </row>
    <row r="3" spans="1:8">
      <c r="B3" s="151"/>
      <c r="C3" s="152" t="s">
        <v>204</v>
      </c>
      <c r="D3" s="153"/>
      <c r="E3" s="154"/>
      <c r="F3" s="155"/>
      <c r="G3" s="154"/>
      <c r="H3" s="156"/>
    </row>
    <row r="4" spans="1:8">
      <c r="B4" s="157"/>
      <c r="C4" s="158" t="s">
        <v>205</v>
      </c>
      <c r="D4" s="159"/>
      <c r="E4" s="160"/>
      <c r="F4" s="161"/>
      <c r="G4" s="160"/>
      <c r="H4" s="162"/>
    </row>
    <row r="5" spans="1:8">
      <c r="B5" s="163"/>
      <c r="F5" s="143"/>
      <c r="H5" s="164"/>
    </row>
    <row r="6" spans="1:8">
      <c r="B6" s="165"/>
      <c r="C6" s="166" t="s">
        <v>487</v>
      </c>
      <c r="D6" s="167"/>
      <c r="E6" s="148"/>
      <c r="F6" s="149"/>
      <c r="G6" s="148"/>
      <c r="H6" s="150"/>
    </row>
    <row r="7" spans="1:8" ht="14.4">
      <c r="B7" s="168"/>
      <c r="C7" s="169" t="s">
        <v>206</v>
      </c>
      <c r="D7" s="170"/>
      <c r="E7" s="154"/>
      <c r="F7" s="155"/>
      <c r="G7" s="171"/>
      <c r="H7" s="156"/>
    </row>
    <row r="8" spans="1:8">
      <c r="B8" s="168"/>
      <c r="C8" s="169" t="s">
        <v>488</v>
      </c>
      <c r="D8" s="170"/>
      <c r="E8" s="154"/>
      <c r="F8" s="155"/>
      <c r="G8" s="154"/>
      <c r="H8" s="156"/>
    </row>
    <row r="9" spans="1:8">
      <c r="B9" s="157"/>
      <c r="C9" s="158" t="s">
        <v>489</v>
      </c>
      <c r="D9" s="159"/>
      <c r="E9" s="160"/>
      <c r="F9" s="161"/>
      <c r="G9" s="160"/>
      <c r="H9" s="162"/>
    </row>
    <row r="10" spans="1:8" ht="15" thickBot="1">
      <c r="B10" s="172"/>
      <c r="C10" s="427"/>
      <c r="D10" s="428"/>
      <c r="E10" s="428"/>
      <c r="F10" s="428"/>
      <c r="G10" s="173"/>
      <c r="H10" s="144"/>
    </row>
    <row r="11" spans="1:8" ht="15" thickBot="1">
      <c r="B11" s="174"/>
      <c r="C11" s="429" t="s">
        <v>207</v>
      </c>
      <c r="D11" s="430"/>
      <c r="E11" s="430"/>
      <c r="F11" s="430"/>
      <c r="G11" s="175"/>
      <c r="H11" s="176"/>
    </row>
    <row r="12" spans="1:8" s="182" customFormat="1" ht="15" thickBot="1">
      <c r="A12" s="140"/>
      <c r="B12" s="177"/>
      <c r="C12" s="140"/>
      <c r="D12" s="178"/>
      <c r="E12" s="179"/>
      <c r="F12" s="180"/>
      <c r="G12" s="179"/>
      <c r="H12" s="181"/>
    </row>
    <row r="13" spans="1:8" s="182" customFormat="1" ht="15" thickBot="1">
      <c r="A13" s="140"/>
      <c r="B13" s="183" t="str">
        <f>'1.0. SI_Kotlovnica 01'!B2</f>
        <v>1.0.</v>
      </c>
      <c r="C13" s="184" t="str">
        <f>'1.0. SI_Kotlovnica 01'!C2</f>
        <v>Kotlovnica 01 na TČ zrak/voda</v>
      </c>
      <c r="D13" s="185"/>
      <c r="E13" s="186"/>
      <c r="F13" s="187"/>
      <c r="G13" s="186"/>
      <c r="H13" s="176">
        <f>SUM(H15:H17)</f>
        <v>0</v>
      </c>
    </row>
    <row r="14" spans="1:8" s="182" customFormat="1" ht="14.4">
      <c r="A14" s="140"/>
      <c r="B14" s="188"/>
      <c r="C14" s="189"/>
      <c r="D14" s="178"/>
      <c r="E14" s="179"/>
      <c r="F14" s="180"/>
      <c r="G14" s="179"/>
      <c r="H14" s="181"/>
    </row>
    <row r="15" spans="1:8" s="182" customFormat="1" ht="14.4">
      <c r="A15" s="140"/>
      <c r="B15" s="177" t="str">
        <f>'1.0. SI_Kotlovnica 01'!B4</f>
        <v>1.1.</v>
      </c>
      <c r="C15" s="189" t="str">
        <f>'1.0. SI_Kotlovnica 01'!C4</f>
        <v>Zunanje instalacije za potrebe TČ zrak/voda</v>
      </c>
      <c r="D15" s="178"/>
      <c r="E15" s="179"/>
      <c r="F15" s="180"/>
      <c r="G15" s="179"/>
      <c r="H15" s="181">
        <f>'1.0. SI_Kotlovnica 01'!H31</f>
        <v>0</v>
      </c>
    </row>
    <row r="16" spans="1:8">
      <c r="B16" s="177"/>
      <c r="D16" s="178"/>
      <c r="E16" s="179"/>
      <c r="F16" s="180"/>
      <c r="G16" s="179"/>
      <c r="H16" s="181"/>
    </row>
    <row r="17" spans="1:8">
      <c r="B17" s="177" t="str">
        <f>'1.0. SI_Kotlovnica 01'!B38</f>
        <v>1.2.</v>
      </c>
      <c r="C17" s="189" t="str">
        <f>'1.0. SI_Kotlovnica 01'!C38</f>
        <v>Notranje instalacije TČ zrak/voda</v>
      </c>
      <c r="D17" s="178"/>
      <c r="E17" s="179"/>
      <c r="F17" s="180"/>
      <c r="G17" s="179"/>
      <c r="H17" s="181">
        <f>'1.0. SI_Kotlovnica 01'!H196</f>
        <v>0</v>
      </c>
    </row>
    <row r="18" spans="1:8" s="182" customFormat="1" ht="15" thickBot="1">
      <c r="A18" s="140"/>
      <c r="B18" s="177"/>
      <c r="C18" s="189"/>
      <c r="D18" s="178"/>
      <c r="E18" s="179"/>
      <c r="F18" s="180"/>
      <c r="G18" s="179"/>
      <c r="H18" s="181"/>
    </row>
    <row r="19" spans="1:8" s="182" customFormat="1" ht="15" thickBot="1">
      <c r="A19" s="140"/>
      <c r="B19" s="183" t="str">
        <f>'2.0. SI_Kotlovnica 02'!B2</f>
        <v>2.0.</v>
      </c>
      <c r="C19" s="184" t="str">
        <f>'2.0. SI_Kotlovnica 02'!C2</f>
        <v>Kotlovnica 02 na TČ zrak/voda</v>
      </c>
      <c r="D19" s="185"/>
      <c r="E19" s="186"/>
      <c r="F19" s="187"/>
      <c r="G19" s="186"/>
      <c r="H19" s="176">
        <f>SUM(H21:H23)</f>
        <v>0</v>
      </c>
    </row>
    <row r="20" spans="1:8" s="182" customFormat="1" ht="14.4">
      <c r="A20" s="140"/>
      <c r="B20" s="177"/>
      <c r="C20" s="189"/>
      <c r="D20" s="178"/>
      <c r="E20" s="179"/>
      <c r="F20" s="180"/>
      <c r="G20" s="179"/>
      <c r="H20" s="181"/>
    </row>
    <row r="21" spans="1:8" s="182" customFormat="1" ht="14.4">
      <c r="A21" s="140"/>
      <c r="B21" s="177" t="str">
        <f>'2.0. SI_Kotlovnica 02'!B4</f>
        <v>2.1.</v>
      </c>
      <c r="C21" s="189" t="str">
        <f>'2.0. SI_Kotlovnica 02'!C4</f>
        <v>Zunanje instalacije za potrebe TČ zrak/voda</v>
      </c>
      <c r="D21" s="178"/>
      <c r="E21" s="179"/>
      <c r="F21" s="180"/>
      <c r="G21" s="179"/>
      <c r="H21" s="181">
        <f>'2.0. SI_Kotlovnica 02'!H19</f>
        <v>0</v>
      </c>
    </row>
    <row r="22" spans="1:8" s="182" customFormat="1" ht="14.4">
      <c r="A22" s="140"/>
      <c r="B22" s="177"/>
      <c r="C22" s="189"/>
      <c r="D22" s="178"/>
      <c r="E22" s="179"/>
      <c r="F22" s="180"/>
      <c r="G22" s="179"/>
      <c r="H22" s="181"/>
    </row>
    <row r="23" spans="1:8" s="182" customFormat="1" ht="14.4">
      <c r="A23" s="140"/>
      <c r="B23" s="177" t="str">
        <f>'2.0. SI_Kotlovnica 02'!B26</f>
        <v>2.2.</v>
      </c>
      <c r="C23" s="189" t="str">
        <f>'2.0. SI_Kotlovnica 02'!C26</f>
        <v>Notranje instalacije TČ zrak/voda</v>
      </c>
      <c r="D23" s="178"/>
      <c r="E23" s="179"/>
      <c r="F23" s="180"/>
      <c r="G23" s="179"/>
      <c r="H23" s="181">
        <f>'2.0. SI_Kotlovnica 02'!H165</f>
        <v>0</v>
      </c>
    </row>
    <row r="24" spans="1:8" s="182" customFormat="1" ht="15" thickBot="1">
      <c r="A24" s="140"/>
      <c r="B24" s="177"/>
      <c r="C24" s="189"/>
      <c r="D24" s="178"/>
      <c r="E24" s="179"/>
      <c r="F24" s="180"/>
      <c r="G24" s="179"/>
      <c r="H24" s="181"/>
    </row>
    <row r="25" spans="1:8" s="182" customFormat="1" ht="15" thickBot="1">
      <c r="A25" s="140"/>
      <c r="B25" s="183" t="str">
        <f>'3.0. SI_Kotlovnica 03'!B2</f>
        <v>3.0.</v>
      </c>
      <c r="C25" s="184" t="str">
        <f>'3.0. SI_Kotlovnica 03'!C2</f>
        <v>Kotlovnica 03 na TČ zrak/voda</v>
      </c>
      <c r="D25" s="185"/>
      <c r="E25" s="186"/>
      <c r="F25" s="187"/>
      <c r="G25" s="186"/>
      <c r="H25" s="176">
        <f>SUM(H27:H29)</f>
        <v>0</v>
      </c>
    </row>
    <row r="26" spans="1:8" s="182" customFormat="1" ht="14.4">
      <c r="A26" s="140"/>
      <c r="B26" s="177"/>
      <c r="C26" s="189"/>
      <c r="D26" s="178"/>
      <c r="E26" s="179"/>
      <c r="F26" s="180"/>
      <c r="G26" s="179"/>
      <c r="H26" s="181"/>
    </row>
    <row r="27" spans="1:8">
      <c r="B27" s="177" t="str">
        <f>'3.0. SI_Kotlovnica 03'!B4</f>
        <v>3.1.</v>
      </c>
      <c r="C27" s="189" t="str">
        <f>'3.0. SI_Kotlovnica 03'!C4</f>
        <v>Zunanje instalacije za potrebe TČ zrak/voda</v>
      </c>
      <c r="D27" s="178"/>
      <c r="E27" s="179"/>
      <c r="F27" s="180"/>
      <c r="G27" s="179"/>
      <c r="H27" s="181">
        <f>'3.0. SI_Kotlovnica 03'!H19</f>
        <v>0</v>
      </c>
    </row>
    <row r="28" spans="1:8">
      <c r="B28" s="177"/>
      <c r="C28" s="189"/>
      <c r="D28" s="178"/>
      <c r="E28" s="179"/>
      <c r="F28" s="180"/>
      <c r="G28" s="179"/>
      <c r="H28" s="181"/>
    </row>
    <row r="29" spans="1:8">
      <c r="B29" s="177" t="str">
        <f>'3.0. SI_Kotlovnica 03'!B26</f>
        <v>3.2.</v>
      </c>
      <c r="C29" s="189" t="str">
        <f>'3.0. SI_Kotlovnica 03'!C26</f>
        <v>Notranje instalacije TČ zrak/voda</v>
      </c>
      <c r="D29" s="178"/>
      <c r="E29" s="179"/>
      <c r="F29" s="180"/>
      <c r="G29" s="179"/>
      <c r="H29" s="181">
        <f>'3.0. SI_Kotlovnica 03'!H155</f>
        <v>0</v>
      </c>
    </row>
    <row r="30" spans="1:8" s="182" customFormat="1" ht="15" thickBot="1">
      <c r="A30" s="140"/>
      <c r="B30" s="177"/>
      <c r="C30" s="140"/>
      <c r="D30" s="178"/>
      <c r="E30" s="179"/>
      <c r="F30" s="180"/>
      <c r="G30" s="179"/>
      <c r="H30" s="181"/>
    </row>
    <row r="31" spans="1:8" s="182" customFormat="1" ht="15" thickBot="1">
      <c r="A31" s="140"/>
      <c r="B31" s="183" t="str">
        <f>'4.0. SI_Ogrevanje, TV'!B2</f>
        <v>4.0.</v>
      </c>
      <c r="C31" s="184" t="str">
        <f>'4.0. SI_Ogrevanje, TV'!C2</f>
        <v>Ogrevanje</v>
      </c>
      <c r="D31" s="185"/>
      <c r="E31" s="186"/>
      <c r="F31" s="187"/>
      <c r="G31" s="186"/>
      <c r="H31" s="176">
        <f>SUM(H33)</f>
        <v>0</v>
      </c>
    </row>
    <row r="32" spans="1:8" s="182" customFormat="1" ht="14.4">
      <c r="A32" s="140"/>
      <c r="B32" s="188"/>
      <c r="C32" s="189"/>
      <c r="D32" s="178"/>
      <c r="E32" s="179"/>
      <c r="F32" s="180"/>
      <c r="G32" s="179"/>
      <c r="H32" s="181"/>
    </row>
    <row r="33" spans="1:8">
      <c r="B33" s="177" t="str">
        <f>'4.0. SI_Ogrevanje, TV'!B4</f>
        <v>4.1.</v>
      </c>
      <c r="C33" s="172" t="str">
        <f>'4.0. SI_Ogrevanje, TV'!C4</f>
        <v>Vgradnja termostatskih radiatorskih ventilov</v>
      </c>
      <c r="D33" s="178"/>
      <c r="E33" s="179"/>
      <c r="F33" s="180"/>
      <c r="G33" s="179"/>
      <c r="H33" s="181">
        <f>'4.0. SI_Ogrevanje, TV'!H35</f>
        <v>0</v>
      </c>
    </row>
    <row r="34" spans="1:8" ht="15" thickBot="1">
      <c r="B34" s="190"/>
      <c r="C34" s="189"/>
      <c r="D34" s="178"/>
      <c r="E34" s="179"/>
      <c r="F34" s="180"/>
      <c r="G34" s="179"/>
      <c r="H34" s="181"/>
    </row>
    <row r="35" spans="1:8" ht="13.8" thickBot="1">
      <c r="B35" s="183" t="str">
        <f>'5.0. SI_Splošno_'!B2</f>
        <v>5.0.</v>
      </c>
      <c r="C35" s="184" t="str">
        <f>'5.0. SI_Splošno_'!C2</f>
        <v>Splošno</v>
      </c>
      <c r="D35" s="185"/>
      <c r="E35" s="186"/>
      <c r="F35" s="187"/>
      <c r="G35" s="186"/>
      <c r="H35" s="176">
        <f>SUM(H37:H37)</f>
        <v>0</v>
      </c>
    </row>
    <row r="36" spans="1:8" ht="14.4">
      <c r="B36" s="188"/>
      <c r="C36" s="189"/>
      <c r="D36" s="178"/>
      <c r="E36" s="179"/>
      <c r="F36" s="180"/>
      <c r="G36" s="179"/>
      <c r="H36" s="181"/>
    </row>
    <row r="37" spans="1:8">
      <c r="B37" s="177" t="str">
        <f>'5.0. SI_Splošno_'!B4</f>
        <v>5.1.</v>
      </c>
      <c r="C37" s="189" t="str">
        <f>'5.0. SI_Splošno_'!C4</f>
        <v>Splošno v zvezi z strojnimi instalacijami in strojno opremo</v>
      </c>
      <c r="D37" s="178"/>
      <c r="E37" s="179"/>
      <c r="F37" s="180"/>
      <c r="G37" s="179"/>
      <c r="H37" s="181">
        <f>'5.0. SI_Splošno_'!H22</f>
        <v>0</v>
      </c>
    </row>
    <row r="38" spans="1:8" ht="13.8" thickBot="1">
      <c r="B38" s="191"/>
      <c r="C38" s="189"/>
      <c r="D38" s="178"/>
      <c r="E38" s="179"/>
      <c r="F38" s="180"/>
      <c r="G38" s="179"/>
      <c r="H38" s="181"/>
    </row>
    <row r="39" spans="1:8" ht="13.8" thickBot="1">
      <c r="A39" s="189"/>
      <c r="B39" s="183"/>
      <c r="C39" s="184" t="s">
        <v>208</v>
      </c>
      <c r="D39" s="185"/>
      <c r="E39" s="186"/>
      <c r="F39" s="187"/>
      <c r="G39" s="186"/>
      <c r="H39" s="192">
        <f>H13+H19+H25+H31+H35</f>
        <v>0</v>
      </c>
    </row>
    <row r="40" spans="1:8">
      <c r="B40" s="178"/>
      <c r="C40" s="189"/>
      <c r="D40" s="178"/>
      <c r="E40" s="179"/>
      <c r="F40" s="180"/>
      <c r="G40" s="179"/>
    </row>
    <row r="41" spans="1:8">
      <c r="B41" s="194"/>
      <c r="C41" s="195" t="s">
        <v>209</v>
      </c>
      <c r="F41" s="196"/>
      <c r="H41" s="197"/>
    </row>
    <row r="42" spans="1:8" ht="26.4">
      <c r="B42" s="194"/>
      <c r="C42" s="198" t="s">
        <v>210</v>
      </c>
      <c r="F42" s="196"/>
      <c r="H42" s="197"/>
    </row>
    <row r="43" spans="1:8" ht="52.8">
      <c r="B43" s="194"/>
      <c r="C43" s="199" t="s">
        <v>211</v>
      </c>
      <c r="D43" s="178"/>
      <c r="E43" s="179"/>
      <c r="F43" s="180"/>
      <c r="G43" s="179"/>
    </row>
    <row r="44" spans="1:8" ht="26.4">
      <c r="B44" s="194"/>
      <c r="C44" s="198" t="s">
        <v>212</v>
      </c>
      <c r="D44" s="178"/>
      <c r="E44" s="179"/>
      <c r="F44" s="180"/>
      <c r="G44" s="179"/>
    </row>
    <row r="45" spans="1:8">
      <c r="B45" s="178"/>
    </row>
    <row r="46" spans="1:8">
      <c r="A46" s="201"/>
      <c r="B46" s="202"/>
      <c r="C46" s="203"/>
      <c r="D46" s="203"/>
      <c r="E46" s="204"/>
      <c r="F46" s="205"/>
      <c r="G46" s="204"/>
      <c r="H46" s="206"/>
    </row>
    <row r="47" spans="1:8">
      <c r="A47" s="207"/>
      <c r="B47" s="208"/>
      <c r="C47" s="209" t="s">
        <v>213</v>
      </c>
      <c r="D47" s="22"/>
      <c r="E47" s="208"/>
      <c r="F47" s="208"/>
      <c r="G47" s="210"/>
      <c r="H47" s="211"/>
    </row>
    <row r="48" spans="1:8">
      <c r="A48" s="201"/>
      <c r="B48" s="212"/>
      <c r="C48" s="172"/>
      <c r="D48" s="213"/>
      <c r="E48" s="213"/>
      <c r="F48" s="213"/>
      <c r="G48" s="204"/>
      <c r="H48" s="206"/>
    </row>
    <row r="49" spans="1:8" ht="26.4">
      <c r="A49" s="201"/>
      <c r="B49" s="213"/>
      <c r="C49" s="214" t="s">
        <v>214</v>
      </c>
      <c r="D49" s="213"/>
      <c r="E49" s="213"/>
      <c r="F49" s="213"/>
      <c r="G49" s="204"/>
      <c r="H49" s="206"/>
    </row>
    <row r="50" spans="1:8" ht="66">
      <c r="A50" s="201"/>
      <c r="B50" s="213"/>
      <c r="C50" s="215" t="s">
        <v>215</v>
      </c>
      <c r="D50" s="213"/>
      <c r="E50" s="213"/>
      <c r="F50" s="216"/>
      <c r="G50" s="204"/>
      <c r="H50" s="206"/>
    </row>
    <row r="51" spans="1:8">
      <c r="A51" s="201"/>
      <c r="B51" s="217"/>
      <c r="C51" s="215" t="s">
        <v>216</v>
      </c>
      <c r="D51" s="217"/>
      <c r="E51" s="217"/>
      <c r="F51" s="217"/>
      <c r="G51" s="204"/>
      <c r="H51" s="206"/>
    </row>
    <row r="52" spans="1:8" ht="39.6">
      <c r="A52" s="201"/>
      <c r="B52" s="217"/>
      <c r="C52" s="215" t="s">
        <v>217</v>
      </c>
      <c r="D52" s="217"/>
      <c r="E52" s="217"/>
      <c r="F52" s="217"/>
      <c r="G52" s="204"/>
      <c r="H52" s="206"/>
    </row>
    <row r="53" spans="1:8" ht="26.4">
      <c r="A53" s="201"/>
      <c r="B53" s="217"/>
      <c r="C53" s="215" t="s">
        <v>218</v>
      </c>
      <c r="D53" s="217"/>
      <c r="E53" s="217"/>
      <c r="F53" s="217"/>
      <c r="G53" s="204"/>
      <c r="H53" s="206"/>
    </row>
    <row r="54" spans="1:8" ht="39.6">
      <c r="A54" s="201"/>
      <c r="B54" s="217"/>
      <c r="C54" s="215" t="s">
        <v>219</v>
      </c>
      <c r="D54" s="217"/>
      <c r="E54" s="217"/>
      <c r="F54" s="217"/>
      <c r="G54" s="204"/>
      <c r="H54" s="206"/>
    </row>
    <row r="55" spans="1:8" ht="26.4">
      <c r="A55" s="201"/>
      <c r="B55" s="217"/>
      <c r="C55" s="215" t="s">
        <v>220</v>
      </c>
      <c r="D55" s="217"/>
      <c r="E55" s="217"/>
      <c r="F55" s="217"/>
      <c r="G55" s="204"/>
      <c r="H55" s="206"/>
    </row>
    <row r="56" spans="1:8" ht="26.4">
      <c r="A56" s="201"/>
      <c r="B56" s="217"/>
      <c r="C56" s="215" t="s">
        <v>221</v>
      </c>
      <c r="D56" s="217"/>
      <c r="E56" s="217"/>
      <c r="F56" s="217"/>
      <c r="G56" s="204"/>
      <c r="H56" s="206"/>
    </row>
    <row r="57" spans="1:8" ht="39.6">
      <c r="A57" s="201"/>
      <c r="B57" s="217"/>
      <c r="C57" s="215" t="s">
        <v>222</v>
      </c>
      <c r="D57" s="217"/>
      <c r="E57" s="217"/>
      <c r="F57" s="217"/>
      <c r="G57" s="204"/>
      <c r="H57" s="206"/>
    </row>
    <row r="58" spans="1:8" ht="39.6">
      <c r="A58" s="201"/>
      <c r="B58" s="217"/>
      <c r="C58" s="215" t="s">
        <v>223</v>
      </c>
      <c r="D58" s="217"/>
      <c r="E58" s="217"/>
      <c r="F58" s="217"/>
      <c r="G58" s="204"/>
      <c r="H58" s="206"/>
    </row>
    <row r="59" spans="1:8" ht="66">
      <c r="A59" s="201"/>
      <c r="B59" s="217"/>
      <c r="C59" s="215" t="s">
        <v>224</v>
      </c>
      <c r="D59" s="217"/>
      <c r="E59" s="217"/>
      <c r="F59" s="217"/>
      <c r="G59" s="204"/>
      <c r="H59" s="206"/>
    </row>
    <row r="60" spans="1:8" ht="52.8">
      <c r="A60" s="201"/>
      <c r="B60" s="217"/>
      <c r="C60" s="215" t="s">
        <v>225</v>
      </c>
      <c r="D60" s="217"/>
      <c r="E60" s="217"/>
      <c r="F60" s="217"/>
      <c r="G60" s="204"/>
      <c r="H60" s="206"/>
    </row>
    <row r="61" spans="1:8" ht="105.6">
      <c r="A61" s="201"/>
      <c r="B61" s="217"/>
      <c r="C61" s="215" t="s">
        <v>226</v>
      </c>
      <c r="D61" s="217"/>
      <c r="E61" s="217"/>
      <c r="F61" s="217"/>
      <c r="G61" s="204"/>
      <c r="H61" s="206"/>
    </row>
    <row r="62" spans="1:8" ht="26.4">
      <c r="A62" s="201"/>
      <c r="B62" s="217"/>
      <c r="C62" s="215" t="s">
        <v>227</v>
      </c>
      <c r="D62" s="217"/>
      <c r="E62" s="217"/>
      <c r="F62" s="217"/>
      <c r="G62" s="204"/>
      <c r="H62" s="206"/>
    </row>
    <row r="63" spans="1:8" ht="39.6">
      <c r="A63" s="201"/>
      <c r="B63" s="217"/>
      <c r="C63" s="215" t="s">
        <v>228</v>
      </c>
      <c r="D63" s="217"/>
      <c r="E63" s="217"/>
      <c r="F63" s="217"/>
      <c r="G63" s="204"/>
      <c r="H63" s="206"/>
    </row>
    <row r="64" spans="1:8" ht="39.6">
      <c r="A64" s="201"/>
      <c r="B64" s="217"/>
      <c r="C64" s="215" t="s">
        <v>229</v>
      </c>
      <c r="D64" s="217"/>
      <c r="E64" s="217"/>
      <c r="F64" s="217"/>
      <c r="G64" s="204"/>
      <c r="H64" s="206"/>
    </row>
    <row r="65" spans="1:8" ht="26.4">
      <c r="A65" s="201"/>
      <c r="B65" s="217"/>
      <c r="C65" s="215" t="s">
        <v>230</v>
      </c>
      <c r="D65" s="217"/>
      <c r="E65" s="217"/>
      <c r="F65" s="217"/>
      <c r="G65" s="204"/>
      <c r="H65" s="206"/>
    </row>
    <row r="66" spans="1:8" s="218" customFormat="1" ht="39.6">
      <c r="A66" s="201"/>
      <c r="B66" s="217"/>
      <c r="C66" s="215" t="s">
        <v>231</v>
      </c>
      <c r="D66" s="217"/>
      <c r="E66" s="217"/>
      <c r="F66" s="217"/>
      <c r="G66" s="204"/>
      <c r="H66" s="206"/>
    </row>
    <row r="67" spans="1:8" s="220" customFormat="1" ht="13.8">
      <c r="A67" s="201"/>
      <c r="B67" s="219"/>
      <c r="C67" s="215" t="s">
        <v>232</v>
      </c>
      <c r="D67" s="219"/>
      <c r="E67" s="219"/>
      <c r="F67" s="219"/>
      <c r="G67" s="204"/>
      <c r="H67" s="206"/>
    </row>
    <row r="68" spans="1:8" s="220" customFormat="1" ht="39.6">
      <c r="A68" s="201"/>
      <c r="B68" s="219"/>
      <c r="C68" s="215" t="s">
        <v>233</v>
      </c>
      <c r="D68" s="219"/>
      <c r="E68" s="219"/>
      <c r="F68" s="219"/>
      <c r="G68" s="204"/>
      <c r="H68" s="206"/>
    </row>
    <row r="69" spans="1:8" s="220" customFormat="1" ht="13.8">
      <c r="A69" s="201"/>
      <c r="B69" s="219"/>
      <c r="C69" s="215" t="s">
        <v>234</v>
      </c>
      <c r="D69" s="219"/>
      <c r="E69" s="219"/>
      <c r="F69" s="219"/>
      <c r="G69" s="204"/>
      <c r="H69" s="206"/>
    </row>
    <row r="70" spans="1:8" s="220" customFormat="1" ht="26.4">
      <c r="A70" s="201"/>
      <c r="B70" s="219"/>
      <c r="C70" s="215" t="s">
        <v>235</v>
      </c>
      <c r="D70" s="219"/>
      <c r="E70" s="219"/>
      <c r="F70" s="219"/>
      <c r="G70" s="204"/>
      <c r="H70" s="206"/>
    </row>
    <row r="71" spans="1:8" s="220" customFormat="1" ht="26.4">
      <c r="A71" s="201"/>
      <c r="B71" s="219"/>
      <c r="C71" s="215" t="s">
        <v>236</v>
      </c>
      <c r="D71" s="219"/>
      <c r="E71" s="219"/>
      <c r="F71" s="219"/>
      <c r="G71" s="204"/>
      <c r="H71" s="206"/>
    </row>
    <row r="72" spans="1:8" s="220" customFormat="1" ht="39.6">
      <c r="A72" s="201"/>
      <c r="B72" s="219"/>
      <c r="C72" s="215" t="s">
        <v>237</v>
      </c>
      <c r="D72" s="219"/>
      <c r="E72" s="219"/>
      <c r="F72" s="219"/>
      <c r="G72" s="204"/>
      <c r="H72" s="206"/>
    </row>
    <row r="73" spans="1:8" s="220" customFormat="1" ht="26.4">
      <c r="A73" s="201"/>
      <c r="B73" s="219"/>
      <c r="C73" s="215" t="s">
        <v>238</v>
      </c>
      <c r="D73" s="219"/>
      <c r="E73" s="219"/>
      <c r="F73" s="219"/>
      <c r="G73" s="204"/>
      <c r="H73" s="206"/>
    </row>
    <row r="74" spans="1:8" s="220" customFormat="1" ht="39.6">
      <c r="A74" s="201"/>
      <c r="B74" s="219"/>
      <c r="C74" s="215" t="s">
        <v>239</v>
      </c>
      <c r="D74" s="219"/>
      <c r="E74" s="219"/>
      <c r="F74" s="219"/>
      <c r="G74" s="204"/>
      <c r="H74" s="206"/>
    </row>
    <row r="75" spans="1:8" s="218" customFormat="1" ht="66">
      <c r="A75" s="201"/>
      <c r="B75" s="219"/>
      <c r="C75" s="215" t="s">
        <v>240</v>
      </c>
      <c r="D75" s="219"/>
      <c r="E75" s="219"/>
      <c r="F75" s="219"/>
      <c r="G75" s="204"/>
      <c r="H75" s="206"/>
    </row>
    <row r="76" spans="1:8" s="218" customFormat="1" ht="92.4">
      <c r="A76" s="201"/>
      <c r="B76" s="219"/>
      <c r="C76" s="215" t="s">
        <v>241</v>
      </c>
      <c r="D76" s="219"/>
      <c r="E76" s="219"/>
      <c r="F76" s="219"/>
      <c r="G76" s="204"/>
      <c r="H76" s="206"/>
    </row>
    <row r="77" spans="1:8" s="218" customFormat="1" ht="39.6">
      <c r="A77" s="201"/>
      <c r="B77" s="219"/>
      <c r="C77" s="215" t="s">
        <v>242</v>
      </c>
      <c r="D77" s="219"/>
      <c r="E77" s="219"/>
      <c r="F77" s="219"/>
      <c r="G77" s="204"/>
      <c r="H77" s="206"/>
    </row>
    <row r="78" spans="1:8" s="218" customFormat="1" ht="26.4">
      <c r="A78" s="201"/>
      <c r="B78" s="219"/>
      <c r="C78" s="215" t="s">
        <v>243</v>
      </c>
      <c r="D78" s="219"/>
      <c r="E78" s="219"/>
      <c r="F78" s="219"/>
      <c r="G78" s="204"/>
      <c r="H78" s="206"/>
    </row>
    <row r="79" spans="1:8" s="218" customFormat="1" ht="26.4">
      <c r="A79" s="201"/>
      <c r="B79" s="219"/>
      <c r="C79" s="215" t="s">
        <v>244</v>
      </c>
      <c r="D79" s="219"/>
      <c r="E79" s="219"/>
      <c r="F79" s="219"/>
      <c r="G79" s="204"/>
      <c r="H79" s="206"/>
    </row>
    <row r="80" spans="1:8" ht="26.4">
      <c r="A80" s="201"/>
      <c r="B80" s="219"/>
      <c r="C80" s="215" t="s">
        <v>245</v>
      </c>
      <c r="E80" s="173"/>
      <c r="G80" s="173"/>
      <c r="H80" s="221"/>
    </row>
    <row r="81" spans="1:8" ht="39.6">
      <c r="A81" s="201"/>
      <c r="B81" s="219"/>
      <c r="C81" s="215" t="s">
        <v>246</v>
      </c>
      <c r="E81" s="173"/>
      <c r="G81" s="173"/>
      <c r="H81" s="221"/>
    </row>
    <row r="82" spans="1:8" ht="39.6">
      <c r="A82" s="201"/>
      <c r="B82" s="219"/>
      <c r="C82" s="215" t="s">
        <v>247</v>
      </c>
      <c r="H82" s="222"/>
    </row>
    <row r="83" spans="1:8" ht="39.6">
      <c r="A83" s="201"/>
      <c r="B83" s="219"/>
      <c r="C83" s="215" t="s">
        <v>248</v>
      </c>
      <c r="D83" s="178"/>
      <c r="E83" s="179"/>
      <c r="F83" s="180"/>
      <c r="G83" s="179"/>
      <c r="H83" s="222"/>
    </row>
    <row r="84" spans="1:8" ht="26.4">
      <c r="A84" s="201"/>
      <c r="B84" s="219"/>
      <c r="C84" s="215" t="s">
        <v>249</v>
      </c>
      <c r="E84" s="141"/>
      <c r="F84" s="142"/>
      <c r="G84" s="223"/>
      <c r="H84" s="222"/>
    </row>
    <row r="85" spans="1:8" ht="79.2">
      <c r="A85" s="201"/>
      <c r="B85" s="219"/>
      <c r="C85" s="215" t="s">
        <v>250</v>
      </c>
      <c r="E85" s="141"/>
      <c r="F85" s="142"/>
      <c r="G85" s="223"/>
      <c r="H85" s="222"/>
    </row>
    <row r="86" spans="1:8" ht="13.8">
      <c r="A86" s="201"/>
      <c r="B86" s="219"/>
      <c r="C86" s="172"/>
      <c r="D86" s="219"/>
      <c r="E86" s="219"/>
      <c r="F86" s="219"/>
      <c r="G86" s="204"/>
      <c r="H86" s="206"/>
    </row>
    <row r="87" spans="1:8">
      <c r="B87" s="178"/>
      <c r="C87" s="189"/>
      <c r="D87" s="178"/>
      <c r="E87" s="179"/>
      <c r="F87" s="180"/>
      <c r="G87" s="179"/>
    </row>
    <row r="88" spans="1:8">
      <c r="B88" s="178"/>
      <c r="C88" s="189"/>
      <c r="D88" s="178"/>
      <c r="E88" s="179"/>
      <c r="F88" s="180"/>
      <c r="G88" s="179"/>
    </row>
    <row r="89" spans="1:8">
      <c r="B89" s="178"/>
      <c r="C89" s="189"/>
      <c r="D89" s="178"/>
      <c r="E89" s="179"/>
      <c r="F89" s="180"/>
      <c r="G89" s="179"/>
    </row>
    <row r="90" spans="1:8">
      <c r="B90" s="178"/>
      <c r="C90" s="189"/>
      <c r="D90" s="178"/>
      <c r="E90" s="179"/>
      <c r="F90" s="180"/>
      <c r="G90" s="179"/>
    </row>
    <row r="91" spans="1:8">
      <c r="B91" s="178"/>
      <c r="C91" s="189"/>
      <c r="D91" s="178"/>
      <c r="E91" s="179"/>
      <c r="F91" s="180"/>
      <c r="G91" s="179"/>
    </row>
    <row r="92" spans="1:8">
      <c r="B92" s="178"/>
      <c r="C92" s="189"/>
      <c r="D92" s="178"/>
      <c r="E92" s="179"/>
      <c r="F92" s="180"/>
      <c r="G92" s="179"/>
    </row>
    <row r="93" spans="1:8">
      <c r="B93" s="178"/>
      <c r="C93" s="189"/>
    </row>
    <row r="94" spans="1:8">
      <c r="B94" s="178"/>
      <c r="C94" s="189"/>
      <c r="H94" s="224"/>
    </row>
    <row r="95" spans="1:8">
      <c r="C95" s="189"/>
      <c r="H95" s="224"/>
    </row>
    <row r="96" spans="1:8">
      <c r="H96" s="224"/>
    </row>
    <row r="97" spans="1:8">
      <c r="H97" s="224"/>
    </row>
    <row r="98" spans="1:8">
      <c r="H98" s="224"/>
    </row>
    <row r="99" spans="1:8">
      <c r="H99" s="224"/>
    </row>
    <row r="100" spans="1:8">
      <c r="H100" s="224"/>
    </row>
    <row r="101" spans="1:8">
      <c r="H101" s="224"/>
    </row>
    <row r="102" spans="1:8">
      <c r="H102" s="224"/>
    </row>
    <row r="103" spans="1:8">
      <c r="H103" s="224"/>
    </row>
    <row r="104" spans="1:8">
      <c r="H104" s="224"/>
    </row>
    <row r="105" spans="1:8">
      <c r="B105" s="225"/>
      <c r="H105" s="224"/>
    </row>
    <row r="106" spans="1:8">
      <c r="H106" s="224"/>
    </row>
    <row r="107" spans="1:8">
      <c r="H107" s="224"/>
    </row>
    <row r="108" spans="1:8">
      <c r="C108" s="226"/>
      <c r="H108" s="224"/>
    </row>
    <row r="109" spans="1:8" s="218" customFormat="1">
      <c r="A109" s="140"/>
      <c r="B109" s="141"/>
      <c r="C109" s="140"/>
      <c r="D109" s="141"/>
      <c r="E109" s="142"/>
      <c r="F109" s="200"/>
      <c r="G109" s="142"/>
      <c r="H109" s="224"/>
    </row>
    <row r="110" spans="1:8" s="218" customFormat="1">
      <c r="A110" s="140"/>
      <c r="B110" s="141"/>
      <c r="C110" s="140"/>
      <c r="D110" s="141"/>
      <c r="E110" s="142"/>
      <c r="F110" s="200"/>
      <c r="G110" s="142"/>
      <c r="H110" s="224"/>
    </row>
    <row r="111" spans="1:8" s="218" customFormat="1">
      <c r="A111" s="140"/>
      <c r="B111" s="141"/>
      <c r="C111" s="140"/>
      <c r="D111" s="141"/>
      <c r="E111" s="142"/>
      <c r="F111" s="200"/>
      <c r="G111" s="142"/>
      <c r="H111" s="224"/>
    </row>
    <row r="112" spans="1:8" s="218" customFormat="1">
      <c r="A112" s="140"/>
      <c r="B112" s="141"/>
      <c r="C112" s="140"/>
      <c r="D112" s="141"/>
      <c r="E112" s="142"/>
      <c r="F112" s="200"/>
      <c r="G112" s="142"/>
      <c r="H112" s="224"/>
    </row>
    <row r="113" spans="1:8" s="218" customFormat="1">
      <c r="A113" s="140"/>
      <c r="B113" s="141"/>
      <c r="C113" s="140"/>
      <c r="D113" s="141"/>
      <c r="E113" s="142"/>
      <c r="F113" s="200"/>
      <c r="G113" s="142"/>
      <c r="H113" s="224"/>
    </row>
    <row r="114" spans="1:8" s="218" customFormat="1">
      <c r="A114" s="140"/>
      <c r="B114" s="141"/>
      <c r="C114" s="140"/>
      <c r="D114" s="141"/>
      <c r="E114" s="142"/>
      <c r="F114" s="200"/>
      <c r="G114" s="142"/>
      <c r="H114" s="224"/>
    </row>
    <row r="115" spans="1:8" s="218" customFormat="1">
      <c r="A115" s="140"/>
      <c r="B115" s="141"/>
      <c r="C115" s="140"/>
      <c r="D115" s="141"/>
      <c r="E115" s="142"/>
      <c r="F115" s="200"/>
      <c r="G115" s="142"/>
      <c r="H115" s="224"/>
    </row>
    <row r="116" spans="1:8" s="218" customFormat="1">
      <c r="A116" s="140"/>
      <c r="B116" s="141"/>
      <c r="C116" s="140"/>
      <c r="D116" s="141"/>
      <c r="E116" s="142"/>
      <c r="F116" s="200"/>
      <c r="G116" s="142"/>
      <c r="H116" s="224"/>
    </row>
    <row r="117" spans="1:8" s="218" customFormat="1">
      <c r="A117" s="140"/>
      <c r="B117" s="141"/>
      <c r="C117" s="140"/>
      <c r="D117" s="141"/>
      <c r="E117" s="142"/>
      <c r="F117" s="200"/>
      <c r="G117" s="142"/>
      <c r="H117" s="224"/>
    </row>
    <row r="118" spans="1:8" s="218" customFormat="1">
      <c r="A118" s="140"/>
      <c r="B118" s="141"/>
      <c r="C118" s="140"/>
      <c r="D118" s="141"/>
      <c r="E118" s="142"/>
      <c r="F118" s="200"/>
      <c r="G118" s="142"/>
      <c r="H118" s="224"/>
    </row>
    <row r="119" spans="1:8" s="218" customFormat="1">
      <c r="A119" s="140"/>
      <c r="B119" s="141"/>
      <c r="C119" s="140"/>
      <c r="D119" s="141"/>
      <c r="E119" s="142"/>
      <c r="F119" s="200"/>
      <c r="G119" s="142"/>
      <c r="H119" s="224"/>
    </row>
    <row r="120" spans="1:8" s="218" customFormat="1">
      <c r="A120" s="140"/>
      <c r="B120" s="141"/>
      <c r="C120" s="140"/>
      <c r="D120" s="141"/>
      <c r="E120" s="142"/>
      <c r="F120" s="200"/>
      <c r="G120" s="142"/>
      <c r="H120" s="224"/>
    </row>
    <row r="121" spans="1:8" s="218" customFormat="1">
      <c r="A121" s="140"/>
      <c r="B121" s="141"/>
      <c r="C121" s="140"/>
      <c r="D121" s="141"/>
      <c r="E121" s="142"/>
      <c r="F121" s="200"/>
      <c r="G121" s="142"/>
      <c r="H121" s="224"/>
    </row>
    <row r="122" spans="1:8" s="218" customFormat="1">
      <c r="A122" s="140"/>
      <c r="B122" s="141"/>
      <c r="C122" s="140"/>
      <c r="D122" s="141"/>
      <c r="E122" s="142"/>
      <c r="F122" s="200"/>
      <c r="G122" s="142"/>
      <c r="H122" s="224"/>
    </row>
    <row r="123" spans="1:8" s="218" customFormat="1">
      <c r="A123" s="140"/>
      <c r="B123" s="141"/>
      <c r="C123" s="140"/>
      <c r="D123" s="141"/>
      <c r="E123" s="142"/>
      <c r="F123" s="200"/>
      <c r="G123" s="142"/>
      <c r="H123" s="224"/>
    </row>
    <row r="124" spans="1:8" s="218" customFormat="1">
      <c r="A124" s="140"/>
      <c r="B124" s="141"/>
      <c r="C124" s="140"/>
      <c r="D124" s="141"/>
      <c r="E124" s="142"/>
      <c r="F124" s="200"/>
      <c r="G124" s="142"/>
      <c r="H124" s="224"/>
    </row>
    <row r="125" spans="1:8" s="218" customFormat="1">
      <c r="A125" s="140"/>
      <c r="B125" s="141"/>
      <c r="C125" s="140"/>
      <c r="D125" s="141"/>
      <c r="E125" s="142"/>
      <c r="F125" s="200"/>
      <c r="G125" s="142"/>
      <c r="H125" s="224"/>
    </row>
    <row r="126" spans="1:8" s="218" customFormat="1">
      <c r="A126" s="140"/>
      <c r="B126" s="141"/>
      <c r="C126" s="140"/>
      <c r="D126" s="141"/>
      <c r="E126" s="142"/>
      <c r="F126" s="200"/>
      <c r="G126" s="142"/>
      <c r="H126" s="224"/>
    </row>
    <row r="127" spans="1:8" s="218" customFormat="1">
      <c r="A127" s="140"/>
      <c r="B127" s="141"/>
      <c r="C127" s="140"/>
      <c r="D127" s="141"/>
      <c r="E127" s="142"/>
      <c r="F127" s="200"/>
      <c r="G127" s="142"/>
      <c r="H127" s="224"/>
    </row>
    <row r="128" spans="1:8" s="218" customFormat="1">
      <c r="A128" s="140"/>
      <c r="B128" s="141"/>
      <c r="C128" s="140"/>
      <c r="D128" s="141"/>
      <c r="E128" s="142"/>
      <c r="F128" s="200"/>
      <c r="G128" s="142"/>
      <c r="H128" s="224"/>
    </row>
    <row r="129" spans="1:8" s="218" customFormat="1">
      <c r="A129" s="140"/>
      <c r="B129" s="141"/>
      <c r="C129" s="140"/>
      <c r="D129" s="141"/>
      <c r="E129" s="142"/>
      <c r="F129" s="200"/>
      <c r="G129" s="142"/>
      <c r="H129" s="224"/>
    </row>
    <row r="130" spans="1:8" s="218" customFormat="1">
      <c r="A130" s="140"/>
      <c r="B130" s="141"/>
      <c r="C130" s="140"/>
      <c r="D130" s="141"/>
      <c r="E130" s="142"/>
      <c r="F130" s="200"/>
      <c r="G130" s="142"/>
      <c r="H130" s="224"/>
    </row>
    <row r="131" spans="1:8" s="218" customFormat="1">
      <c r="A131" s="140"/>
      <c r="B131" s="141"/>
      <c r="C131" s="140"/>
      <c r="D131" s="141"/>
      <c r="E131" s="142"/>
      <c r="F131" s="200"/>
      <c r="G131" s="142"/>
      <c r="H131" s="224"/>
    </row>
    <row r="132" spans="1:8" s="218" customFormat="1">
      <c r="A132" s="140"/>
      <c r="B132" s="141"/>
      <c r="C132" s="140"/>
      <c r="D132" s="141"/>
      <c r="E132" s="142"/>
      <c r="F132" s="200"/>
      <c r="G132" s="142"/>
      <c r="H132" s="224"/>
    </row>
    <row r="133" spans="1:8" s="218" customFormat="1">
      <c r="A133" s="140"/>
      <c r="B133" s="141"/>
      <c r="C133" s="140"/>
      <c r="D133" s="141"/>
      <c r="E133" s="142"/>
      <c r="F133" s="200"/>
      <c r="G133" s="142"/>
      <c r="H133" s="224"/>
    </row>
    <row r="134" spans="1:8" s="218" customFormat="1">
      <c r="A134" s="140"/>
      <c r="B134" s="141"/>
      <c r="C134" s="140"/>
      <c r="D134" s="141"/>
      <c r="E134" s="142"/>
      <c r="F134" s="200"/>
      <c r="G134" s="142"/>
      <c r="H134" s="224"/>
    </row>
    <row r="135" spans="1:8" s="218" customFormat="1">
      <c r="A135" s="140"/>
      <c r="B135" s="141"/>
      <c r="C135" s="140"/>
      <c r="D135" s="141"/>
      <c r="E135" s="142"/>
      <c r="F135" s="200"/>
      <c r="G135" s="142"/>
      <c r="H135" s="224"/>
    </row>
    <row r="136" spans="1:8" s="218" customFormat="1">
      <c r="A136" s="140"/>
      <c r="B136" s="141"/>
      <c r="C136" s="140"/>
      <c r="D136" s="141"/>
      <c r="E136" s="142"/>
      <c r="F136" s="200"/>
      <c r="G136" s="142"/>
      <c r="H136" s="224"/>
    </row>
    <row r="137" spans="1:8" s="218" customFormat="1">
      <c r="A137" s="140"/>
      <c r="B137" s="141"/>
      <c r="C137" s="140"/>
      <c r="D137" s="141"/>
      <c r="E137" s="142"/>
      <c r="F137" s="200"/>
      <c r="G137" s="142"/>
      <c r="H137" s="224"/>
    </row>
    <row r="138" spans="1:8" s="218" customFormat="1">
      <c r="A138" s="140"/>
      <c r="B138" s="141"/>
      <c r="C138" s="140"/>
      <c r="D138" s="141"/>
      <c r="E138" s="142"/>
      <c r="F138" s="200"/>
      <c r="G138" s="142"/>
      <c r="H138" s="224"/>
    </row>
    <row r="139" spans="1:8" s="218" customFormat="1">
      <c r="A139" s="140"/>
      <c r="B139" s="141"/>
      <c r="C139" s="140"/>
      <c r="D139" s="141"/>
      <c r="E139" s="142"/>
      <c r="F139" s="200"/>
      <c r="G139" s="142"/>
      <c r="H139" s="224"/>
    </row>
    <row r="140" spans="1:8" s="218" customFormat="1">
      <c r="A140" s="140"/>
      <c r="B140" s="141"/>
      <c r="C140" s="140"/>
      <c r="D140" s="141"/>
      <c r="E140" s="142"/>
      <c r="F140" s="200"/>
      <c r="G140" s="142"/>
      <c r="H140" s="224"/>
    </row>
    <row r="141" spans="1:8" s="218" customFormat="1">
      <c r="A141" s="140"/>
      <c r="B141" s="141"/>
      <c r="C141" s="140"/>
      <c r="D141" s="141"/>
      <c r="E141" s="142"/>
      <c r="F141" s="200"/>
      <c r="G141" s="142"/>
      <c r="H141" s="224"/>
    </row>
    <row r="142" spans="1:8" s="227" customFormat="1" ht="14.4">
      <c r="A142" s="140"/>
      <c r="B142" s="141"/>
      <c r="C142" s="140"/>
      <c r="D142" s="141"/>
      <c r="E142" s="142"/>
      <c r="F142" s="200"/>
      <c r="G142" s="142"/>
      <c r="H142" s="224"/>
    </row>
    <row r="143" spans="1:8" s="227" customFormat="1" ht="14.4">
      <c r="A143" s="140"/>
      <c r="B143" s="141"/>
      <c r="C143" s="140"/>
      <c r="D143" s="141"/>
      <c r="E143" s="142"/>
      <c r="F143" s="200"/>
      <c r="G143" s="142"/>
      <c r="H143" s="224"/>
    </row>
    <row r="144" spans="1:8" s="227" customFormat="1" ht="14.4">
      <c r="A144" s="140"/>
      <c r="B144" s="141"/>
      <c r="C144" s="140"/>
      <c r="D144" s="141"/>
      <c r="E144" s="142"/>
      <c r="F144" s="200"/>
      <c r="G144" s="142"/>
      <c r="H144" s="224"/>
    </row>
    <row r="145" spans="1:8" s="227" customFormat="1" ht="14.4">
      <c r="A145" s="140"/>
      <c r="B145" s="141"/>
      <c r="C145" s="140"/>
      <c r="D145" s="141"/>
      <c r="E145" s="142"/>
      <c r="F145" s="200"/>
      <c r="G145" s="142"/>
      <c r="H145" s="224"/>
    </row>
    <row r="146" spans="1:8">
      <c r="H146" s="224"/>
    </row>
    <row r="147" spans="1:8">
      <c r="H147" s="224"/>
    </row>
    <row r="148" spans="1:8">
      <c r="H148" s="224"/>
    </row>
    <row r="149" spans="1:8">
      <c r="H149" s="224"/>
    </row>
    <row r="150" spans="1:8">
      <c r="H150" s="224"/>
    </row>
    <row r="151" spans="1:8">
      <c r="H151" s="224"/>
    </row>
    <row r="152" spans="1:8">
      <c r="H152" s="224"/>
    </row>
    <row r="153" spans="1:8">
      <c r="H153" s="224"/>
    </row>
    <row r="154" spans="1:8">
      <c r="H154" s="224"/>
    </row>
    <row r="155" spans="1:8">
      <c r="H155" s="224"/>
    </row>
    <row r="156" spans="1:8">
      <c r="H156" s="224"/>
    </row>
    <row r="157" spans="1:8">
      <c r="H157" s="224"/>
    </row>
    <row r="158" spans="1:8" s="218" customFormat="1">
      <c r="A158" s="140"/>
      <c r="B158" s="141"/>
      <c r="C158" s="140"/>
      <c r="D158" s="141"/>
      <c r="E158" s="142"/>
      <c r="F158" s="200"/>
      <c r="G158" s="142"/>
      <c r="H158" s="224"/>
    </row>
    <row r="159" spans="1:8" s="218" customFormat="1">
      <c r="A159" s="140"/>
      <c r="B159" s="141"/>
      <c r="C159" s="140"/>
      <c r="D159" s="141"/>
      <c r="E159" s="142"/>
      <c r="F159" s="200"/>
      <c r="G159" s="142"/>
      <c r="H159" s="224"/>
    </row>
    <row r="160" spans="1:8">
      <c r="H160" s="224"/>
    </row>
    <row r="161" spans="1:8">
      <c r="H161" s="224"/>
    </row>
    <row r="162" spans="1:8">
      <c r="H162" s="224"/>
    </row>
    <row r="163" spans="1:8">
      <c r="H163" s="224"/>
    </row>
    <row r="164" spans="1:8">
      <c r="H164" s="224"/>
    </row>
    <row r="165" spans="1:8">
      <c r="H165" s="224"/>
    </row>
    <row r="166" spans="1:8">
      <c r="H166" s="224"/>
    </row>
    <row r="167" spans="1:8">
      <c r="H167" s="224"/>
    </row>
    <row r="168" spans="1:8">
      <c r="H168" s="224"/>
    </row>
    <row r="169" spans="1:8">
      <c r="H169" s="224"/>
    </row>
    <row r="170" spans="1:8">
      <c r="H170" s="224"/>
    </row>
    <row r="171" spans="1:8" s="218" customFormat="1">
      <c r="A171" s="140"/>
      <c r="B171" s="141"/>
      <c r="C171" s="140"/>
      <c r="D171" s="141"/>
      <c r="E171" s="142"/>
      <c r="F171" s="200"/>
      <c r="G171" s="142"/>
      <c r="H171" s="224"/>
    </row>
    <row r="172" spans="1:8" s="218" customFormat="1">
      <c r="A172" s="140"/>
      <c r="B172" s="141"/>
      <c r="C172" s="140"/>
      <c r="D172" s="141"/>
      <c r="E172" s="142"/>
      <c r="F172" s="200"/>
      <c r="G172" s="142"/>
      <c r="H172" s="224"/>
    </row>
    <row r="173" spans="1:8" s="218" customFormat="1">
      <c r="A173" s="140"/>
      <c r="B173" s="141"/>
      <c r="C173" s="140"/>
      <c r="D173" s="141"/>
      <c r="E173" s="142"/>
      <c r="F173" s="200"/>
      <c r="G173" s="142"/>
      <c r="H173" s="224"/>
    </row>
    <row r="174" spans="1:8" s="218" customFormat="1">
      <c r="A174" s="140"/>
      <c r="B174" s="141"/>
      <c r="C174" s="140"/>
      <c r="D174" s="141"/>
      <c r="E174" s="142"/>
      <c r="F174" s="200"/>
      <c r="G174" s="142"/>
      <c r="H174" s="224"/>
    </row>
    <row r="175" spans="1:8" s="218" customFormat="1">
      <c r="A175" s="140"/>
      <c r="B175" s="141"/>
      <c r="C175" s="140"/>
      <c r="D175" s="141"/>
      <c r="E175" s="142"/>
      <c r="F175" s="200"/>
      <c r="G175" s="142"/>
      <c r="H175" s="224"/>
    </row>
    <row r="176" spans="1:8" s="218" customFormat="1">
      <c r="A176" s="140"/>
      <c r="B176" s="141"/>
      <c r="C176" s="140"/>
      <c r="D176" s="141"/>
      <c r="E176" s="142"/>
      <c r="F176" s="200"/>
      <c r="G176" s="142"/>
      <c r="H176" s="224"/>
    </row>
    <row r="177" spans="1:8" s="218" customFormat="1">
      <c r="A177" s="140"/>
      <c r="B177" s="141"/>
      <c r="C177" s="140"/>
      <c r="D177" s="141"/>
      <c r="E177" s="142"/>
      <c r="F177" s="200"/>
      <c r="G177" s="142"/>
      <c r="H177" s="224"/>
    </row>
    <row r="178" spans="1:8" s="218" customFormat="1">
      <c r="A178" s="140"/>
      <c r="B178" s="141"/>
      <c r="C178" s="140"/>
      <c r="D178" s="141"/>
      <c r="E178" s="142"/>
      <c r="F178" s="200"/>
      <c r="G178" s="142"/>
      <c r="H178" s="224"/>
    </row>
    <row r="179" spans="1:8">
      <c r="H179" s="224"/>
    </row>
    <row r="180" spans="1:8">
      <c r="H180" s="224"/>
    </row>
    <row r="181" spans="1:8">
      <c r="H181" s="224"/>
    </row>
    <row r="182" spans="1:8">
      <c r="H182" s="224"/>
    </row>
    <row r="183" spans="1:8">
      <c r="H183" s="224"/>
    </row>
    <row r="184" spans="1:8">
      <c r="H184" s="224"/>
    </row>
    <row r="185" spans="1:8">
      <c r="H185" s="224"/>
    </row>
    <row r="186" spans="1:8">
      <c r="H186" s="224"/>
    </row>
    <row r="187" spans="1:8">
      <c r="H187" s="224"/>
    </row>
    <row r="188" spans="1:8">
      <c r="H188" s="224"/>
    </row>
    <row r="189" spans="1:8">
      <c r="H189" s="224"/>
    </row>
    <row r="190" spans="1:8">
      <c r="H190" s="224"/>
    </row>
    <row r="191" spans="1:8">
      <c r="H191" s="224"/>
    </row>
    <row r="192" spans="1:8">
      <c r="H192" s="224"/>
    </row>
    <row r="193" spans="1:8">
      <c r="H193" s="224"/>
    </row>
    <row r="194" spans="1:8">
      <c r="H194" s="224"/>
    </row>
    <row r="195" spans="1:8">
      <c r="H195" s="224"/>
    </row>
    <row r="196" spans="1:8">
      <c r="H196" s="224"/>
    </row>
    <row r="197" spans="1:8">
      <c r="H197" s="224"/>
    </row>
    <row r="198" spans="1:8">
      <c r="H198" s="224"/>
    </row>
    <row r="199" spans="1:8">
      <c r="H199" s="224"/>
    </row>
    <row r="200" spans="1:8" s="227" customFormat="1" ht="14.4">
      <c r="A200" s="140"/>
      <c r="B200" s="141"/>
      <c r="C200" s="140"/>
      <c r="D200" s="141"/>
      <c r="E200" s="142"/>
      <c r="F200" s="200"/>
      <c r="G200" s="142"/>
      <c r="H200" s="224"/>
    </row>
    <row r="201" spans="1:8" s="227" customFormat="1" ht="14.4">
      <c r="A201" s="140"/>
      <c r="B201" s="141"/>
      <c r="C201" s="140"/>
      <c r="D201" s="141"/>
      <c r="E201" s="142"/>
      <c r="F201" s="200"/>
      <c r="G201" s="142"/>
      <c r="H201" s="224"/>
    </row>
    <row r="202" spans="1:8" s="227" customFormat="1" ht="14.4">
      <c r="A202" s="140"/>
      <c r="B202" s="141"/>
      <c r="C202" s="140"/>
      <c r="D202" s="141"/>
      <c r="E202" s="142"/>
      <c r="F202" s="200"/>
      <c r="G202" s="142"/>
      <c r="H202" s="224"/>
    </row>
    <row r="203" spans="1:8" s="227" customFormat="1" ht="14.4">
      <c r="A203" s="140"/>
      <c r="B203" s="141"/>
      <c r="C203" s="140"/>
      <c r="D203" s="141"/>
      <c r="E203" s="142"/>
      <c r="F203" s="200"/>
      <c r="G203" s="142"/>
      <c r="H203" s="224"/>
    </row>
    <row r="204" spans="1:8" s="227" customFormat="1" ht="14.4">
      <c r="A204" s="140"/>
      <c r="B204" s="141"/>
      <c r="C204" s="140"/>
      <c r="D204" s="141"/>
      <c r="E204" s="142"/>
      <c r="F204" s="200"/>
      <c r="G204" s="142"/>
      <c r="H204" s="224"/>
    </row>
    <row r="205" spans="1:8" s="227" customFormat="1" ht="14.4">
      <c r="A205" s="140"/>
      <c r="B205" s="141"/>
      <c r="C205" s="140"/>
      <c r="D205" s="141"/>
      <c r="E205" s="142"/>
      <c r="F205" s="200"/>
      <c r="G205" s="142"/>
      <c r="H205" s="224"/>
    </row>
    <row r="206" spans="1:8" s="227" customFormat="1" ht="14.4">
      <c r="A206" s="140"/>
      <c r="B206" s="141"/>
      <c r="C206" s="140"/>
      <c r="D206" s="141"/>
      <c r="E206" s="142"/>
      <c r="F206" s="200"/>
      <c r="G206" s="142"/>
      <c r="H206" s="224"/>
    </row>
    <row r="207" spans="1:8" s="227" customFormat="1" ht="14.4">
      <c r="A207" s="140"/>
      <c r="B207" s="141"/>
      <c r="C207" s="140"/>
      <c r="D207" s="141"/>
      <c r="E207" s="142"/>
      <c r="F207" s="200"/>
      <c r="G207" s="142"/>
      <c r="H207" s="224"/>
    </row>
    <row r="208" spans="1:8" s="227" customFormat="1" ht="14.4">
      <c r="A208" s="140"/>
      <c r="B208" s="141"/>
      <c r="C208" s="140"/>
      <c r="D208" s="141"/>
      <c r="E208" s="142"/>
      <c r="F208" s="200"/>
      <c r="G208" s="142"/>
      <c r="H208" s="224"/>
    </row>
    <row r="209" spans="1:8" s="227" customFormat="1" ht="14.4">
      <c r="A209" s="140"/>
      <c r="B209" s="141"/>
      <c r="C209" s="140"/>
      <c r="D209" s="141"/>
      <c r="E209" s="142"/>
      <c r="F209" s="200"/>
      <c r="G209" s="142"/>
      <c r="H209" s="224"/>
    </row>
    <row r="210" spans="1:8" s="227" customFormat="1" ht="14.4">
      <c r="A210" s="140"/>
      <c r="B210" s="141"/>
      <c r="C210" s="140"/>
      <c r="D210" s="141"/>
      <c r="E210" s="142"/>
      <c r="F210" s="200"/>
      <c r="G210" s="142"/>
      <c r="H210" s="224"/>
    </row>
    <row r="211" spans="1:8" s="227" customFormat="1" ht="14.4">
      <c r="A211" s="140"/>
      <c r="B211" s="141"/>
      <c r="C211" s="140"/>
      <c r="D211" s="141"/>
      <c r="E211" s="142"/>
      <c r="F211" s="200"/>
      <c r="G211" s="142"/>
      <c r="H211" s="224"/>
    </row>
    <row r="212" spans="1:8" s="227" customFormat="1" ht="14.4">
      <c r="A212" s="140"/>
      <c r="B212" s="141"/>
      <c r="C212" s="140"/>
      <c r="D212" s="141"/>
      <c r="E212" s="142"/>
      <c r="F212" s="200"/>
      <c r="G212" s="142"/>
      <c r="H212" s="224"/>
    </row>
    <row r="213" spans="1:8">
      <c r="H213" s="224"/>
    </row>
    <row r="214" spans="1:8">
      <c r="H214" s="224"/>
    </row>
    <row r="215" spans="1:8">
      <c r="H215" s="224"/>
    </row>
    <row r="216" spans="1:8">
      <c r="H216" s="224"/>
    </row>
    <row r="217" spans="1:8">
      <c r="H217" s="224"/>
    </row>
    <row r="218" spans="1:8">
      <c r="H218" s="224"/>
    </row>
    <row r="219" spans="1:8">
      <c r="H219" s="224"/>
    </row>
    <row r="220" spans="1:8">
      <c r="H220" s="224"/>
    </row>
    <row r="221" spans="1:8">
      <c r="H221" s="224"/>
    </row>
    <row r="222" spans="1:8">
      <c r="H222" s="224"/>
    </row>
    <row r="223" spans="1:8">
      <c r="H223" s="224"/>
    </row>
    <row r="224" spans="1:8">
      <c r="H224" s="224"/>
    </row>
    <row r="225" spans="1:8">
      <c r="H225" s="224"/>
    </row>
    <row r="226" spans="1:8">
      <c r="H226" s="224"/>
    </row>
    <row r="227" spans="1:8">
      <c r="H227" s="224"/>
    </row>
    <row r="228" spans="1:8">
      <c r="H228" s="224"/>
    </row>
    <row r="229" spans="1:8">
      <c r="H229" s="224"/>
    </row>
    <row r="230" spans="1:8">
      <c r="H230" s="224"/>
    </row>
    <row r="231" spans="1:8">
      <c r="H231" s="224"/>
    </row>
    <row r="232" spans="1:8" s="218" customFormat="1">
      <c r="A232" s="140"/>
      <c r="B232" s="141"/>
      <c r="C232" s="140"/>
      <c r="D232" s="141"/>
      <c r="E232" s="142"/>
      <c r="F232" s="200"/>
      <c r="G232" s="142"/>
      <c r="H232" s="224"/>
    </row>
    <row r="233" spans="1:8" s="218" customFormat="1">
      <c r="A233" s="140"/>
      <c r="B233" s="141"/>
      <c r="C233" s="140"/>
      <c r="D233" s="141"/>
      <c r="E233" s="142"/>
      <c r="F233" s="200"/>
      <c r="G233" s="142"/>
      <c r="H233" s="224"/>
    </row>
    <row r="234" spans="1:8">
      <c r="H234" s="224"/>
    </row>
    <row r="235" spans="1:8">
      <c r="H235" s="224"/>
    </row>
    <row r="236" spans="1:8">
      <c r="H236" s="224"/>
    </row>
    <row r="237" spans="1:8">
      <c r="H237" s="224"/>
    </row>
    <row r="238" spans="1:8">
      <c r="H238" s="224"/>
    </row>
    <row r="239" spans="1:8">
      <c r="H239" s="224"/>
    </row>
    <row r="240" spans="1:8">
      <c r="H240" s="224"/>
    </row>
    <row r="241" spans="8:8">
      <c r="H241" s="224"/>
    </row>
    <row r="242" spans="8:8">
      <c r="H242" s="224"/>
    </row>
    <row r="243" spans="8:8">
      <c r="H243" s="224"/>
    </row>
    <row r="244" spans="8:8">
      <c r="H244" s="224"/>
    </row>
    <row r="245" spans="8:8">
      <c r="H245" s="224"/>
    </row>
    <row r="246" spans="8:8">
      <c r="H246" s="224"/>
    </row>
    <row r="247" spans="8:8">
      <c r="H247" s="224"/>
    </row>
    <row r="248" spans="8:8">
      <c r="H248" s="224"/>
    </row>
    <row r="249" spans="8:8">
      <c r="H249" s="224"/>
    </row>
    <row r="250" spans="8:8">
      <c r="H250" s="224"/>
    </row>
    <row r="251" spans="8:8">
      <c r="H251" s="224"/>
    </row>
    <row r="252" spans="8:8">
      <c r="H252" s="224"/>
    </row>
    <row r="253" spans="8:8">
      <c r="H253" s="224"/>
    </row>
    <row r="254" spans="8:8">
      <c r="H254" s="224"/>
    </row>
    <row r="255" spans="8:8">
      <c r="H255" s="224"/>
    </row>
    <row r="256" spans="8:8">
      <c r="H256" s="224"/>
    </row>
    <row r="257" spans="8:8">
      <c r="H257" s="224"/>
    </row>
    <row r="258" spans="8:8">
      <c r="H258" s="224"/>
    </row>
    <row r="259" spans="8:8">
      <c r="H259" s="224"/>
    </row>
    <row r="260" spans="8:8">
      <c r="H260" s="224"/>
    </row>
    <row r="261" spans="8:8">
      <c r="H261" s="224"/>
    </row>
    <row r="262" spans="8:8">
      <c r="H262" s="224"/>
    </row>
  </sheetData>
  <mergeCells count="2">
    <mergeCell ref="C10:F10"/>
    <mergeCell ref="C11:F11"/>
  </mergeCells>
  <pageMargins left="0.70866141732283472" right="0.70866141732283472" top="0.74803149606299213" bottom="0.74803149606299213" header="0.31496062992125984" footer="0.31496062992125984"/>
  <pageSetup paperSize="9" fitToHeight="0" orientation="portrait" r:id="rId1"/>
  <headerFooter>
    <oddHeader>&amp;L&amp;9Zadružni dom Velika Nedelja - energetska sanacija
SI_Rekapitulacija</oddHeader>
    <oddFooter>&amp;L&amp;8številka projekta: D-30/2024
številka načrta: G-42/24&amp;C&amp;9&amp;P/&amp;N</oddFooter>
  </headerFooter>
  <rowBreaks count="1" manualBreakCount="1">
    <brk id="4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79998168889431442"/>
  </sheetPr>
  <dimension ref="A1:J379"/>
  <sheetViews>
    <sheetView view="pageBreakPreview" topLeftCell="B47" zoomScaleNormal="100" zoomScaleSheetLayoutView="100" workbookViewId="0">
      <selection activeCell="F50" sqref="F50"/>
    </sheetView>
  </sheetViews>
  <sheetFormatPr defaultColWidth="9.109375" defaultRowHeight="13.2"/>
  <cols>
    <col min="1" max="1" width="2.6640625" style="140" customWidth="1"/>
    <col min="2" max="2" width="4.6640625" style="141" customWidth="1"/>
    <col min="3" max="3" width="45.6640625" style="140" customWidth="1"/>
    <col min="4" max="4" width="5.6640625" style="141" customWidth="1"/>
    <col min="5" max="5" width="2.6640625" style="142" customWidth="1"/>
    <col min="6" max="6" width="10.6640625" style="200" customWidth="1"/>
    <col min="7" max="7" width="2.6640625" style="142" customWidth="1"/>
    <col min="8" max="8" width="11.6640625" style="193" customWidth="1"/>
    <col min="9" max="9" width="9.109375" style="140"/>
    <col min="10" max="10" width="8.44140625" style="140" customWidth="1"/>
    <col min="11" max="16384" width="9.109375" style="140"/>
  </cols>
  <sheetData>
    <row r="1" spans="1:8">
      <c r="C1" s="226"/>
      <c r="E1" s="228"/>
      <c r="G1" s="228"/>
      <c r="H1" s="197"/>
    </row>
    <row r="2" spans="1:8">
      <c r="A2" s="229"/>
      <c r="B2" s="208" t="s">
        <v>251</v>
      </c>
      <c r="C2" s="230" t="s">
        <v>490</v>
      </c>
      <c r="D2" s="231"/>
      <c r="E2" s="232"/>
      <c r="F2" s="233"/>
      <c r="G2" s="232"/>
      <c r="H2" s="234"/>
    </row>
    <row r="3" spans="1:8" s="218" customFormat="1">
      <c r="A3" s="140"/>
      <c r="B3" s="203"/>
      <c r="C3" s="140"/>
      <c r="D3" s="141"/>
      <c r="E3" s="173"/>
      <c r="F3" s="173"/>
      <c r="G3" s="173"/>
      <c r="H3" s="142"/>
    </row>
    <row r="4" spans="1:8" s="236" customFormat="1">
      <c r="A4" s="229"/>
      <c r="B4" s="208" t="s">
        <v>252</v>
      </c>
      <c r="C4" s="230" t="s">
        <v>253</v>
      </c>
      <c r="D4" s="231"/>
      <c r="E4" s="232"/>
      <c r="F4" s="232"/>
      <c r="G4" s="232"/>
      <c r="H4" s="235"/>
    </row>
    <row r="5" spans="1:8">
      <c r="A5" s="218"/>
      <c r="B5" s="237"/>
      <c r="C5" s="226"/>
      <c r="E5" s="140"/>
      <c r="F5" s="238"/>
      <c r="G5" s="238"/>
      <c r="H5" s="238"/>
    </row>
    <row r="6" spans="1:8" ht="184.8">
      <c r="A6" s="239"/>
      <c r="B6" s="240" t="s">
        <v>254</v>
      </c>
      <c r="C6" s="241" t="s">
        <v>491</v>
      </c>
      <c r="D6" s="242"/>
      <c r="E6" s="239"/>
      <c r="F6" s="243"/>
      <c r="G6" s="239"/>
      <c r="H6" s="243"/>
    </row>
    <row r="7" spans="1:8" ht="14.4">
      <c r="A7" s="239"/>
      <c r="B7" s="240"/>
      <c r="C7" s="241"/>
      <c r="D7" s="242"/>
      <c r="E7" s="239"/>
      <c r="F7" s="243"/>
      <c r="G7" s="239"/>
      <c r="H7" s="243"/>
    </row>
    <row r="8" spans="1:8" ht="14.4">
      <c r="A8" s="239"/>
      <c r="B8" s="240"/>
      <c r="C8" s="241" t="s">
        <v>255</v>
      </c>
      <c r="D8" s="244">
        <v>8</v>
      </c>
      <c r="E8" s="239"/>
      <c r="F8" s="243"/>
      <c r="G8" s="239"/>
      <c r="H8" s="243">
        <f>D8*F8</f>
        <v>0</v>
      </c>
    </row>
    <row r="9" spans="1:8" s="220" customFormat="1" ht="14.4">
      <c r="A9" s="239"/>
      <c r="B9" s="240"/>
      <c r="C9" s="241" t="s">
        <v>256</v>
      </c>
      <c r="D9" s="244">
        <v>10</v>
      </c>
      <c r="E9" s="239"/>
      <c r="F9" s="243"/>
      <c r="G9" s="239"/>
      <c r="H9" s="243">
        <f>D9*F9</f>
        <v>0</v>
      </c>
    </row>
    <row r="10" spans="1:8" s="218" customFormat="1" ht="14.4">
      <c r="A10" s="239"/>
      <c r="B10" s="240"/>
      <c r="C10" s="226"/>
      <c r="D10" s="244"/>
      <c r="E10" s="245"/>
      <c r="F10" s="243"/>
      <c r="G10" s="246"/>
      <c r="H10" s="243"/>
    </row>
    <row r="11" spans="1:8" s="218" customFormat="1" ht="39.6">
      <c r="A11" s="239"/>
      <c r="B11" s="240" t="s">
        <v>257</v>
      </c>
      <c r="C11" s="247" t="s">
        <v>258</v>
      </c>
      <c r="D11" s="244"/>
      <c r="E11" s="245"/>
      <c r="F11" s="243"/>
      <c r="G11" s="245"/>
      <c r="H11" s="243"/>
    </row>
    <row r="12" spans="1:8" s="218" customFormat="1" ht="14.4">
      <c r="A12" s="239"/>
      <c r="B12" s="240"/>
      <c r="C12" s="241"/>
      <c r="D12" s="244"/>
      <c r="E12" s="245"/>
      <c r="F12" s="243"/>
      <c r="G12" s="245"/>
      <c r="H12" s="243"/>
    </row>
    <row r="13" spans="1:8" s="218" customFormat="1" ht="14.4">
      <c r="A13" s="239"/>
      <c r="B13" s="240"/>
      <c r="C13" s="241" t="s">
        <v>93</v>
      </c>
      <c r="D13" s="244">
        <v>20</v>
      </c>
      <c r="E13" s="245"/>
      <c r="F13" s="243"/>
      <c r="G13" s="246"/>
      <c r="H13" s="243">
        <f>D13*F13</f>
        <v>0</v>
      </c>
    </row>
    <row r="14" spans="1:8" s="218" customFormat="1" ht="13.8">
      <c r="A14" s="248"/>
      <c r="B14" s="240"/>
      <c r="C14" s="249"/>
      <c r="D14" s="141"/>
      <c r="E14" s="250"/>
      <c r="F14" s="243"/>
      <c r="G14" s="250"/>
      <c r="H14" s="243"/>
    </row>
    <row r="15" spans="1:8" s="218" customFormat="1" ht="145.19999999999999">
      <c r="A15" s="248"/>
      <c r="B15" s="240" t="s">
        <v>259</v>
      </c>
      <c r="C15" s="251" t="s">
        <v>492</v>
      </c>
      <c r="D15" s="141"/>
      <c r="E15" s="250"/>
      <c r="F15" s="243"/>
      <c r="G15" s="250"/>
      <c r="H15" s="243"/>
    </row>
    <row r="16" spans="1:8" s="218" customFormat="1">
      <c r="A16" s="248"/>
      <c r="B16" s="240"/>
      <c r="C16" s="241"/>
      <c r="D16" s="141"/>
      <c r="E16" s="250"/>
      <c r="F16" s="243"/>
      <c r="G16" s="250"/>
      <c r="H16" s="243"/>
    </row>
    <row r="17" spans="1:8" s="218" customFormat="1">
      <c r="A17" s="252"/>
      <c r="B17" s="141"/>
      <c r="C17" s="241" t="s">
        <v>2</v>
      </c>
      <c r="D17" s="141">
        <v>7.5</v>
      </c>
      <c r="E17" s="250"/>
      <c r="F17" s="243"/>
      <c r="G17" s="250"/>
      <c r="H17" s="243">
        <f>D17*F17</f>
        <v>0</v>
      </c>
    </row>
    <row r="18" spans="1:8" s="218" customFormat="1" ht="13.8">
      <c r="A18" s="220"/>
      <c r="B18" s="240"/>
      <c r="C18" s="251"/>
      <c r="D18" s="141"/>
      <c r="E18" s="250"/>
      <c r="F18" s="243"/>
      <c r="G18" s="250"/>
      <c r="H18" s="243"/>
    </row>
    <row r="19" spans="1:8" s="218" customFormat="1" ht="92.4">
      <c r="A19" s="220"/>
      <c r="B19" s="240" t="s">
        <v>260</v>
      </c>
      <c r="C19" s="215" t="s">
        <v>261</v>
      </c>
      <c r="D19" s="141"/>
      <c r="E19" s="250"/>
      <c r="F19" s="243"/>
      <c r="G19" s="250"/>
      <c r="H19" s="243"/>
    </row>
    <row r="20" spans="1:8" s="218" customFormat="1" ht="13.8">
      <c r="A20" s="220"/>
      <c r="B20" s="240"/>
      <c r="C20" s="226"/>
      <c r="D20" s="141"/>
      <c r="E20" s="250"/>
      <c r="F20" s="243"/>
      <c r="G20" s="250"/>
      <c r="H20" s="243"/>
    </row>
    <row r="21" spans="1:8" s="218" customFormat="1" ht="13.8">
      <c r="A21" s="220"/>
      <c r="B21" s="141"/>
      <c r="C21" s="226" t="s">
        <v>2</v>
      </c>
      <c r="D21" s="141">
        <v>1.8</v>
      </c>
      <c r="E21" s="250"/>
      <c r="F21" s="243"/>
      <c r="G21" s="250"/>
      <c r="H21" s="243">
        <f>D21*F21</f>
        <v>0</v>
      </c>
    </row>
    <row r="22" spans="1:8" s="218" customFormat="1" ht="13.8">
      <c r="A22" s="220"/>
      <c r="B22" s="240"/>
      <c r="C22" s="226"/>
      <c r="D22" s="141"/>
      <c r="E22" s="250"/>
      <c r="F22" s="243"/>
      <c r="G22" s="250"/>
      <c r="H22" s="243"/>
    </row>
    <row r="23" spans="1:8" s="218" customFormat="1" ht="171.6">
      <c r="A23" s="253"/>
      <c r="B23" s="240" t="s">
        <v>262</v>
      </c>
      <c r="C23" s="215" t="s">
        <v>263</v>
      </c>
      <c r="D23" s="141"/>
      <c r="E23" s="250"/>
      <c r="F23" s="243"/>
      <c r="G23" s="250"/>
      <c r="H23" s="243"/>
    </row>
    <row r="24" spans="1:8" s="218" customFormat="1" ht="13.8">
      <c r="A24" s="253"/>
      <c r="B24" s="240"/>
      <c r="C24" s="226"/>
      <c r="D24" s="141"/>
      <c r="E24" s="250"/>
      <c r="F24" s="243"/>
      <c r="G24" s="250"/>
      <c r="H24" s="243"/>
    </row>
    <row r="25" spans="1:8" s="218" customFormat="1" ht="13.8">
      <c r="A25" s="253"/>
      <c r="B25" s="240"/>
      <c r="C25" s="226" t="s">
        <v>264</v>
      </c>
      <c r="D25" s="141">
        <v>2</v>
      </c>
      <c r="E25" s="250"/>
      <c r="F25" s="243"/>
      <c r="G25" s="250"/>
      <c r="H25" s="243">
        <f>D25*F25</f>
        <v>0</v>
      </c>
    </row>
    <row r="26" spans="1:8" s="218" customFormat="1" ht="13.8">
      <c r="A26" s="220"/>
      <c r="B26" s="240"/>
      <c r="C26" s="226"/>
      <c r="D26" s="141"/>
      <c r="E26" s="250"/>
      <c r="F26" s="243"/>
      <c r="G26" s="250"/>
      <c r="H26" s="254"/>
    </row>
    <row r="27" spans="1:8" s="218" customFormat="1" ht="26.4">
      <c r="A27" s="252"/>
      <c r="B27" s="141" t="s">
        <v>265</v>
      </c>
      <c r="C27" s="215" t="s">
        <v>266</v>
      </c>
      <c r="D27" s="141"/>
      <c r="E27" s="228"/>
      <c r="F27" s="255"/>
      <c r="G27" s="228"/>
      <c r="H27" s="256"/>
    </row>
    <row r="28" spans="1:8" s="218" customFormat="1">
      <c r="A28" s="252"/>
      <c r="B28" s="141"/>
      <c r="C28" s="226"/>
      <c r="D28" s="141"/>
      <c r="E28" s="228"/>
      <c r="F28" s="255"/>
      <c r="G28" s="228"/>
      <c r="H28" s="256"/>
    </row>
    <row r="29" spans="1:8" s="218" customFormat="1">
      <c r="A29" s="252"/>
      <c r="B29" s="141"/>
      <c r="C29" s="226" t="s">
        <v>267</v>
      </c>
      <c r="D29" s="141">
        <v>5</v>
      </c>
      <c r="E29" s="257"/>
      <c r="F29" s="243"/>
      <c r="G29" s="257"/>
      <c r="H29" s="243">
        <f>D29*F29*0.01</f>
        <v>0</v>
      </c>
    </row>
    <row r="30" spans="1:8" s="218" customFormat="1">
      <c r="A30" s="252"/>
      <c r="B30" s="178"/>
      <c r="C30" s="226"/>
      <c r="D30" s="141"/>
      <c r="E30" s="228"/>
      <c r="F30" s="255"/>
      <c r="G30" s="258"/>
      <c r="H30" s="256"/>
    </row>
    <row r="31" spans="1:8" s="218" customFormat="1">
      <c r="A31" s="259"/>
      <c r="B31" s="260"/>
      <c r="C31" s="208" t="s">
        <v>0</v>
      </c>
      <c r="D31" s="260"/>
      <c r="E31" s="261"/>
      <c r="F31" s="262"/>
      <c r="G31" s="261"/>
      <c r="H31" s="263">
        <f>SUM(H6:H29)</f>
        <v>0</v>
      </c>
    </row>
    <row r="32" spans="1:8" s="218" customFormat="1">
      <c r="A32" s="252"/>
      <c r="B32" s="141"/>
      <c r="C32" s="226"/>
      <c r="D32" s="141"/>
      <c r="E32" s="257"/>
      <c r="F32" s="264"/>
      <c r="G32" s="257"/>
      <c r="H32" s="257"/>
    </row>
    <row r="33" spans="1:8" s="218" customFormat="1">
      <c r="A33" s="252"/>
      <c r="B33" s="141"/>
      <c r="C33" s="172" t="s">
        <v>209</v>
      </c>
      <c r="D33" s="141"/>
      <c r="E33" s="257"/>
      <c r="F33" s="264"/>
      <c r="G33" s="257"/>
      <c r="H33" s="257"/>
    </row>
    <row r="34" spans="1:8" s="218" customFormat="1" ht="52.8">
      <c r="A34" s="252"/>
      <c r="B34" s="141"/>
      <c r="C34" s="265" t="s">
        <v>211</v>
      </c>
      <c r="D34" s="141"/>
      <c r="E34" s="257"/>
      <c r="F34" s="264"/>
      <c r="G34" s="257"/>
      <c r="H34" s="264"/>
    </row>
    <row r="35" spans="1:8" s="218" customFormat="1" ht="26.4">
      <c r="A35" s="252"/>
      <c r="B35" s="141"/>
      <c r="C35" s="265" t="s">
        <v>212</v>
      </c>
      <c r="D35" s="141"/>
      <c r="E35" s="257"/>
      <c r="F35" s="264"/>
      <c r="G35" s="257"/>
      <c r="H35" s="264"/>
    </row>
    <row r="36" spans="1:8" s="218" customFormat="1">
      <c r="A36" s="248"/>
      <c r="B36" s="201"/>
      <c r="C36" s="252"/>
      <c r="D36" s="266"/>
      <c r="E36" s="255"/>
      <c r="F36" s="255"/>
      <c r="G36" s="255"/>
      <c r="H36" s="267"/>
    </row>
    <row r="37" spans="1:8" s="218" customFormat="1">
      <c r="A37" s="252"/>
      <c r="B37" s="203"/>
      <c r="C37" s="252"/>
      <c r="D37" s="268"/>
      <c r="E37" s="255"/>
      <c r="F37" s="255"/>
      <c r="G37" s="255"/>
      <c r="H37" s="257"/>
    </row>
    <row r="38" spans="1:8" s="218" customFormat="1">
      <c r="A38" s="269"/>
      <c r="B38" s="208" t="s">
        <v>493</v>
      </c>
      <c r="C38" s="270" t="s">
        <v>268</v>
      </c>
      <c r="D38" s="271"/>
      <c r="E38" s="272"/>
      <c r="F38" s="272"/>
      <c r="G38" s="272"/>
      <c r="H38" s="235"/>
    </row>
    <row r="39" spans="1:8" s="218" customFormat="1">
      <c r="B39" s="237"/>
      <c r="C39" s="226"/>
      <c r="D39" s="141"/>
      <c r="E39" s="228"/>
      <c r="F39" s="223"/>
      <c r="G39" s="228"/>
      <c r="H39" s="273"/>
    </row>
    <row r="40" spans="1:8" s="218" customFormat="1" ht="92.4">
      <c r="A40" s="140"/>
      <c r="B40" s="141" t="s">
        <v>254</v>
      </c>
      <c r="C40" s="226" t="s">
        <v>494</v>
      </c>
      <c r="D40" s="141"/>
      <c r="E40" s="140"/>
      <c r="F40" s="238"/>
      <c r="G40" s="140"/>
      <c r="H40" s="141"/>
    </row>
    <row r="41" spans="1:8" s="218" customFormat="1" ht="382.8">
      <c r="A41" s="252"/>
      <c r="B41" s="141"/>
      <c r="C41" s="226" t="s">
        <v>269</v>
      </c>
      <c r="D41" s="141"/>
      <c r="E41" s="252"/>
      <c r="F41" s="238"/>
      <c r="G41" s="252"/>
      <c r="H41" s="254"/>
    </row>
    <row r="42" spans="1:8" s="218" customFormat="1" ht="409.6">
      <c r="A42" s="252"/>
      <c r="B42" s="141"/>
      <c r="C42" s="226" t="s">
        <v>495</v>
      </c>
      <c r="D42" s="141"/>
      <c r="E42" s="252"/>
      <c r="F42" s="197"/>
      <c r="G42" s="252"/>
      <c r="H42" s="254"/>
    </row>
    <row r="43" spans="1:8" s="218" customFormat="1" ht="224.4">
      <c r="A43" s="140"/>
      <c r="B43" s="141"/>
      <c r="C43" s="226" t="s">
        <v>270</v>
      </c>
      <c r="D43" s="141"/>
      <c r="E43" s="140"/>
      <c r="F43" s="238"/>
      <c r="G43" s="140"/>
      <c r="H43" s="141"/>
    </row>
    <row r="44" spans="1:8" s="218" customFormat="1" ht="237.6">
      <c r="A44" s="140"/>
      <c r="B44" s="141"/>
      <c r="C44" s="226" t="s">
        <v>271</v>
      </c>
      <c r="D44" s="141"/>
      <c r="E44" s="140"/>
      <c r="F44" s="238"/>
      <c r="G44" s="140"/>
      <c r="H44" s="141"/>
    </row>
    <row r="45" spans="1:8" s="218" customFormat="1" ht="264">
      <c r="A45" s="140"/>
      <c r="B45" s="141"/>
      <c r="C45" s="265" t="s">
        <v>272</v>
      </c>
      <c r="D45" s="141"/>
      <c r="E45" s="140"/>
      <c r="F45" s="274"/>
      <c r="G45" s="140"/>
      <c r="H45" s="141"/>
    </row>
    <row r="46" spans="1:8" s="218" customFormat="1" ht="264">
      <c r="A46" s="252"/>
      <c r="B46" s="141"/>
      <c r="C46" s="226" t="s">
        <v>273</v>
      </c>
      <c r="D46" s="141"/>
      <c r="E46" s="252"/>
      <c r="F46" s="238"/>
      <c r="G46" s="252"/>
      <c r="H46" s="254"/>
    </row>
    <row r="47" spans="1:8" s="218" customFormat="1">
      <c r="A47" s="252"/>
      <c r="B47" s="141"/>
      <c r="C47" s="265" t="s">
        <v>274</v>
      </c>
      <c r="D47" s="141"/>
      <c r="E47" s="252"/>
      <c r="F47" s="238"/>
      <c r="G47" s="252"/>
      <c r="H47" s="254"/>
    </row>
    <row r="48" spans="1:8" s="218" customFormat="1" ht="316.8">
      <c r="A48" s="252"/>
      <c r="B48" s="141"/>
      <c r="C48" s="226" t="s">
        <v>275</v>
      </c>
      <c r="D48" s="141"/>
      <c r="E48" s="252"/>
      <c r="F48" s="238"/>
      <c r="G48" s="252"/>
      <c r="H48" s="254"/>
    </row>
    <row r="49" spans="1:8" s="218" customFormat="1">
      <c r="A49" s="252"/>
      <c r="B49" s="141"/>
      <c r="C49" s="226"/>
      <c r="D49" s="141"/>
      <c r="E49" s="252"/>
      <c r="F49" s="238"/>
      <c r="G49" s="252"/>
      <c r="H49" s="254"/>
    </row>
    <row r="50" spans="1:8" s="218" customFormat="1">
      <c r="A50" s="252"/>
      <c r="B50" s="141"/>
      <c r="C50" s="226" t="s">
        <v>264</v>
      </c>
      <c r="D50" s="141">
        <v>2</v>
      </c>
      <c r="E50" s="252"/>
      <c r="F50" s="238"/>
      <c r="G50" s="252"/>
      <c r="H50" s="243">
        <f>D50*F50</f>
        <v>0</v>
      </c>
    </row>
    <row r="51" spans="1:8" s="218" customFormat="1">
      <c r="A51" s="252"/>
      <c r="B51" s="178"/>
      <c r="C51" s="215"/>
      <c r="D51" s="141"/>
      <c r="E51" s="257"/>
      <c r="F51" s="255"/>
      <c r="G51" s="257"/>
      <c r="H51" s="255"/>
    </row>
    <row r="52" spans="1:8" s="218" customFormat="1" ht="330">
      <c r="B52" s="237" t="s">
        <v>257</v>
      </c>
      <c r="C52" s="226" t="s">
        <v>496</v>
      </c>
      <c r="D52" s="141"/>
      <c r="E52" s="243"/>
      <c r="F52" s="238"/>
      <c r="G52" s="238"/>
      <c r="H52" s="238"/>
    </row>
    <row r="53" spans="1:8" s="218" customFormat="1">
      <c r="B53" s="237"/>
      <c r="C53" s="226"/>
      <c r="D53" s="141"/>
      <c r="E53" s="243"/>
      <c r="F53" s="238"/>
      <c r="G53" s="238"/>
      <c r="H53" s="238"/>
    </row>
    <row r="54" spans="1:8" s="218" customFormat="1">
      <c r="B54" s="237"/>
      <c r="C54" s="226" t="s">
        <v>264</v>
      </c>
      <c r="D54" s="141">
        <v>1</v>
      </c>
      <c r="E54" s="243"/>
      <c r="F54" s="238"/>
      <c r="G54" s="238"/>
      <c r="H54" s="238">
        <f>D54*F54</f>
        <v>0</v>
      </c>
    </row>
    <row r="55" spans="1:8" s="218" customFormat="1">
      <c r="A55" s="140"/>
      <c r="B55" s="275"/>
      <c r="C55" s="226"/>
      <c r="D55" s="276"/>
      <c r="E55" s="140"/>
      <c r="F55" s="238"/>
      <c r="G55" s="238"/>
      <c r="H55" s="238"/>
    </row>
    <row r="56" spans="1:8" s="218" customFormat="1" ht="105.6">
      <c r="A56" s="140"/>
      <c r="B56" s="275" t="s">
        <v>259</v>
      </c>
      <c r="C56" s="215" t="s">
        <v>276</v>
      </c>
      <c r="D56" s="141"/>
      <c r="E56" s="140"/>
      <c r="F56" s="238"/>
      <c r="G56" s="238"/>
      <c r="H56" s="238"/>
    </row>
    <row r="57" spans="1:8" s="218" customFormat="1">
      <c r="A57" s="140"/>
      <c r="B57" s="275"/>
      <c r="C57" s="226"/>
      <c r="D57" s="141"/>
      <c r="E57" s="140"/>
      <c r="F57" s="238"/>
      <c r="G57" s="238"/>
      <c r="H57" s="238"/>
    </row>
    <row r="58" spans="1:8" s="218" customFormat="1">
      <c r="A58" s="140"/>
      <c r="B58" s="275"/>
      <c r="C58" s="140" t="s">
        <v>277</v>
      </c>
      <c r="D58" s="276">
        <v>1</v>
      </c>
      <c r="E58" s="140"/>
      <c r="F58" s="238"/>
      <c r="G58" s="238"/>
      <c r="H58" s="238">
        <f>D58*F58</f>
        <v>0</v>
      </c>
    </row>
    <row r="59" spans="1:8" s="218" customFormat="1">
      <c r="A59" s="140"/>
      <c r="B59" s="275"/>
      <c r="C59" s="226"/>
      <c r="D59" s="276"/>
      <c r="E59" s="140"/>
      <c r="F59" s="238"/>
      <c r="G59" s="238"/>
      <c r="H59" s="238"/>
    </row>
    <row r="60" spans="1:8" s="218" customFormat="1" ht="184.8">
      <c r="A60" s="140"/>
      <c r="B60" s="275" t="s">
        <v>260</v>
      </c>
      <c r="C60" s="226" t="s">
        <v>497</v>
      </c>
      <c r="D60" s="141"/>
      <c r="E60" s="140"/>
      <c r="F60" s="238"/>
      <c r="G60" s="238"/>
      <c r="H60" s="238"/>
    </row>
    <row r="61" spans="1:8" s="218" customFormat="1">
      <c r="A61" s="140"/>
      <c r="B61" s="275"/>
      <c r="C61" s="226"/>
      <c r="D61" s="141"/>
      <c r="E61" s="140"/>
      <c r="F61" s="238"/>
      <c r="G61" s="238"/>
      <c r="H61" s="238"/>
    </row>
    <row r="62" spans="1:8" s="218" customFormat="1">
      <c r="A62" s="140"/>
      <c r="B62" s="275"/>
      <c r="C62" s="226" t="s">
        <v>264</v>
      </c>
      <c r="D62" s="276">
        <v>1</v>
      </c>
      <c r="E62" s="140"/>
      <c r="F62" s="238"/>
      <c r="G62" s="238"/>
      <c r="H62" s="238">
        <f>D62*F62</f>
        <v>0</v>
      </c>
    </row>
    <row r="63" spans="1:8" s="218" customFormat="1">
      <c r="A63" s="140"/>
      <c r="B63" s="275"/>
      <c r="C63" s="140"/>
      <c r="D63" s="141"/>
      <c r="E63" s="140"/>
      <c r="F63" s="238"/>
      <c r="G63" s="238"/>
      <c r="H63" s="238"/>
    </row>
    <row r="64" spans="1:8" s="218" customFormat="1" ht="145.19999999999999">
      <c r="A64" s="140"/>
      <c r="B64" s="275" t="s">
        <v>262</v>
      </c>
      <c r="C64" s="226" t="s">
        <v>278</v>
      </c>
      <c r="D64" s="141"/>
      <c r="E64" s="140"/>
      <c r="F64" s="238"/>
      <c r="G64" s="238"/>
      <c r="H64" s="238"/>
    </row>
    <row r="65" spans="1:8" s="218" customFormat="1">
      <c r="A65" s="140"/>
      <c r="B65" s="275"/>
      <c r="C65" s="226"/>
      <c r="D65" s="141"/>
      <c r="E65" s="140"/>
      <c r="F65" s="238"/>
      <c r="G65" s="238"/>
      <c r="H65" s="238"/>
    </row>
    <row r="66" spans="1:8" s="218" customFormat="1">
      <c r="A66" s="140"/>
      <c r="B66" s="275"/>
      <c r="C66" s="140" t="s">
        <v>279</v>
      </c>
      <c r="D66" s="141">
        <v>1</v>
      </c>
      <c r="E66" s="140"/>
      <c r="F66" s="238"/>
      <c r="G66" s="238"/>
      <c r="H66" s="238">
        <f>D66*F66</f>
        <v>0</v>
      </c>
    </row>
    <row r="67" spans="1:8" s="218" customFormat="1">
      <c r="A67" s="252"/>
      <c r="B67" s="172"/>
      <c r="D67" s="268"/>
      <c r="E67" s="252"/>
      <c r="F67" s="238"/>
      <c r="G67" s="238"/>
      <c r="H67" s="238"/>
    </row>
    <row r="68" spans="1:8" s="218" customFormat="1" ht="184.8">
      <c r="A68" s="252"/>
      <c r="B68" s="141" t="s">
        <v>265</v>
      </c>
      <c r="C68" s="215" t="s">
        <v>498</v>
      </c>
      <c r="D68" s="141"/>
      <c r="E68" s="252"/>
      <c r="F68" s="238"/>
      <c r="G68" s="238"/>
      <c r="H68" s="238"/>
    </row>
    <row r="69" spans="1:8" s="218" customFormat="1">
      <c r="A69" s="252"/>
      <c r="B69" s="141"/>
      <c r="C69" s="226"/>
      <c r="D69" s="141"/>
      <c r="E69" s="252"/>
      <c r="F69" s="238"/>
      <c r="G69" s="238"/>
      <c r="H69" s="238"/>
    </row>
    <row r="70" spans="1:8" s="218" customFormat="1">
      <c r="A70" s="252"/>
      <c r="B70" s="141"/>
      <c r="C70" s="226" t="s">
        <v>264</v>
      </c>
      <c r="D70" s="141">
        <v>1</v>
      </c>
      <c r="E70" s="252"/>
      <c r="F70" s="238"/>
      <c r="G70" s="238"/>
      <c r="H70" s="238">
        <f>D70*F70</f>
        <v>0</v>
      </c>
    </row>
    <row r="71" spans="1:8" s="218" customFormat="1">
      <c r="A71" s="140"/>
      <c r="B71" s="275"/>
      <c r="C71" s="226"/>
      <c r="D71" s="141"/>
      <c r="E71" s="140"/>
      <c r="F71" s="238"/>
      <c r="G71" s="238"/>
      <c r="H71" s="238"/>
    </row>
    <row r="72" spans="1:8" s="218" customFormat="1" ht="132">
      <c r="A72" s="140"/>
      <c r="B72" s="275" t="s">
        <v>280</v>
      </c>
      <c r="C72" s="215" t="s">
        <v>499</v>
      </c>
      <c r="D72" s="141"/>
      <c r="E72" s="140"/>
      <c r="F72" s="238"/>
      <c r="G72" s="238"/>
      <c r="H72" s="238"/>
    </row>
    <row r="73" spans="1:8" s="218" customFormat="1" ht="26.4">
      <c r="A73" s="140"/>
      <c r="B73" s="275"/>
      <c r="C73" s="226" t="s">
        <v>500</v>
      </c>
      <c r="D73" s="141"/>
      <c r="E73" s="140"/>
      <c r="F73" s="238"/>
      <c r="G73" s="238"/>
      <c r="H73" s="238"/>
    </row>
    <row r="74" spans="1:8" s="218" customFormat="1">
      <c r="A74" s="140"/>
      <c r="B74" s="275"/>
      <c r="C74" s="226"/>
      <c r="D74" s="141"/>
      <c r="E74" s="140"/>
      <c r="F74" s="238"/>
      <c r="G74" s="238"/>
      <c r="H74" s="238"/>
    </row>
    <row r="75" spans="1:8" s="218" customFormat="1">
      <c r="A75" s="140"/>
      <c r="B75" s="275"/>
      <c r="C75" s="140" t="s">
        <v>264</v>
      </c>
      <c r="D75" s="141">
        <v>1</v>
      </c>
      <c r="E75" s="140"/>
      <c r="F75" s="238"/>
      <c r="G75" s="238"/>
      <c r="H75" s="238">
        <f>D75*F75</f>
        <v>0</v>
      </c>
    </row>
    <row r="76" spans="1:8" s="218" customFormat="1">
      <c r="A76" s="140"/>
      <c r="B76" s="275"/>
      <c r="C76" s="226"/>
      <c r="D76" s="141"/>
      <c r="E76" s="140"/>
      <c r="F76" s="238"/>
      <c r="G76" s="238"/>
      <c r="H76" s="238"/>
    </row>
    <row r="77" spans="1:8" s="218" customFormat="1" ht="132">
      <c r="A77" s="140"/>
      <c r="B77" s="275" t="s">
        <v>281</v>
      </c>
      <c r="C77" s="215" t="s">
        <v>282</v>
      </c>
      <c r="D77" s="141"/>
      <c r="E77" s="140"/>
      <c r="F77" s="238"/>
      <c r="G77" s="238"/>
      <c r="H77" s="238"/>
    </row>
    <row r="78" spans="1:8" s="218" customFormat="1" ht="26.4">
      <c r="A78" s="140"/>
      <c r="B78" s="275"/>
      <c r="C78" s="226" t="s">
        <v>501</v>
      </c>
      <c r="D78" s="141"/>
      <c r="E78" s="140"/>
      <c r="F78" s="238"/>
      <c r="G78" s="238"/>
      <c r="H78" s="238"/>
    </row>
    <row r="79" spans="1:8" s="218" customFormat="1">
      <c r="A79" s="140"/>
      <c r="B79" s="275"/>
      <c r="C79" s="226"/>
      <c r="D79" s="141"/>
      <c r="E79" s="140"/>
      <c r="F79" s="238"/>
      <c r="G79" s="238"/>
      <c r="H79" s="238"/>
    </row>
    <row r="80" spans="1:8" s="218" customFormat="1">
      <c r="A80" s="140"/>
      <c r="B80" s="275"/>
      <c r="C80" s="140" t="s">
        <v>264</v>
      </c>
      <c r="D80" s="141">
        <v>1</v>
      </c>
      <c r="E80" s="140"/>
      <c r="F80" s="238"/>
      <c r="G80" s="238"/>
      <c r="H80" s="238">
        <f>D80*F80</f>
        <v>0</v>
      </c>
    </row>
    <row r="81" spans="1:8" s="248" customFormat="1">
      <c r="A81" s="140"/>
      <c r="B81" s="275"/>
      <c r="C81" s="241"/>
      <c r="D81" s="141"/>
      <c r="E81" s="140"/>
      <c r="F81" s="238"/>
      <c r="G81" s="238"/>
      <c r="H81" s="238"/>
    </row>
    <row r="82" spans="1:8" s="248" customFormat="1" ht="118.8">
      <c r="A82" s="140"/>
      <c r="B82" s="275" t="s">
        <v>283</v>
      </c>
      <c r="C82" s="215" t="s">
        <v>502</v>
      </c>
      <c r="D82" s="141"/>
      <c r="E82" s="140"/>
      <c r="F82" s="238"/>
      <c r="G82" s="238"/>
      <c r="H82" s="238"/>
    </row>
    <row r="83" spans="1:8" s="248" customFormat="1">
      <c r="A83" s="140"/>
      <c r="B83" s="275"/>
      <c r="C83" s="226" t="s">
        <v>503</v>
      </c>
      <c r="D83" s="141"/>
      <c r="E83" s="140"/>
      <c r="F83" s="238"/>
      <c r="G83" s="238"/>
      <c r="H83" s="238"/>
    </row>
    <row r="84" spans="1:8" s="252" customFormat="1">
      <c r="A84" s="140"/>
      <c r="B84" s="275"/>
      <c r="C84" s="226"/>
      <c r="D84" s="141"/>
      <c r="E84" s="140"/>
      <c r="F84" s="238"/>
      <c r="G84" s="238"/>
      <c r="H84" s="238"/>
    </row>
    <row r="85" spans="1:8" s="252" customFormat="1">
      <c r="A85" s="140"/>
      <c r="B85" s="275"/>
      <c r="C85" s="140" t="s">
        <v>264</v>
      </c>
      <c r="D85" s="141">
        <v>1</v>
      </c>
      <c r="E85" s="140"/>
      <c r="F85" s="238"/>
      <c r="G85" s="238"/>
      <c r="H85" s="238">
        <f>D85*F85</f>
        <v>0</v>
      </c>
    </row>
    <row r="86" spans="1:8" s="252" customFormat="1">
      <c r="B86" s="141"/>
      <c r="C86" s="226"/>
      <c r="D86" s="141"/>
      <c r="F86" s="238"/>
      <c r="G86" s="238"/>
      <c r="H86" s="238"/>
    </row>
    <row r="87" spans="1:8" s="252" customFormat="1" ht="79.2">
      <c r="B87" s="141" t="s">
        <v>285</v>
      </c>
      <c r="C87" s="215" t="s">
        <v>504</v>
      </c>
      <c r="D87" s="141"/>
      <c r="F87" s="238"/>
      <c r="G87" s="238"/>
      <c r="H87" s="238"/>
    </row>
    <row r="88" spans="1:8" s="252" customFormat="1">
      <c r="B88" s="141"/>
      <c r="C88" s="226"/>
      <c r="D88" s="141"/>
      <c r="F88" s="238"/>
      <c r="G88" s="238"/>
      <c r="H88" s="238"/>
    </row>
    <row r="89" spans="1:8" s="252" customFormat="1">
      <c r="B89" s="141"/>
      <c r="C89" s="252" t="s">
        <v>505</v>
      </c>
      <c r="D89" s="141">
        <v>1</v>
      </c>
      <c r="F89" s="238"/>
      <c r="G89" s="238"/>
      <c r="H89" s="238">
        <f>D89*F89</f>
        <v>0</v>
      </c>
    </row>
    <row r="90" spans="1:8" s="218" customFormat="1">
      <c r="A90" s="140"/>
      <c r="B90" s="275"/>
      <c r="C90" s="215"/>
      <c r="D90" s="141"/>
      <c r="E90" s="140"/>
      <c r="F90" s="274"/>
      <c r="G90" s="140"/>
      <c r="H90" s="277"/>
    </row>
    <row r="91" spans="1:8" s="218" customFormat="1" ht="184.8">
      <c r="A91" s="140"/>
      <c r="B91" s="275" t="s">
        <v>287</v>
      </c>
      <c r="C91" s="215" t="s">
        <v>284</v>
      </c>
      <c r="D91" s="141"/>
      <c r="E91" s="140"/>
      <c r="F91" s="274"/>
      <c r="G91" s="140"/>
      <c r="H91" s="277"/>
    </row>
    <row r="92" spans="1:8" s="218" customFormat="1">
      <c r="A92" s="140"/>
      <c r="B92" s="275"/>
      <c r="C92" s="226" t="s">
        <v>506</v>
      </c>
      <c r="D92" s="141"/>
      <c r="E92" s="140"/>
      <c r="F92" s="274"/>
      <c r="G92" s="140"/>
      <c r="H92" s="277"/>
    </row>
    <row r="93" spans="1:8" s="218" customFormat="1">
      <c r="A93" s="140"/>
      <c r="B93" s="275"/>
      <c r="C93" s="226"/>
      <c r="D93" s="141"/>
      <c r="E93" s="140"/>
      <c r="F93" s="274"/>
      <c r="G93" s="140"/>
      <c r="H93" s="277"/>
    </row>
    <row r="94" spans="1:8" s="218" customFormat="1">
      <c r="A94" s="140"/>
      <c r="B94" s="275"/>
      <c r="C94" s="140" t="s">
        <v>264</v>
      </c>
      <c r="D94" s="141">
        <v>1</v>
      </c>
      <c r="E94" s="140"/>
      <c r="F94" s="274"/>
      <c r="G94" s="140"/>
      <c r="H94" s="243">
        <f>D94*F94</f>
        <v>0</v>
      </c>
    </row>
    <row r="95" spans="1:8" s="218" customFormat="1">
      <c r="B95" s="237"/>
      <c r="C95" s="226"/>
      <c r="D95" s="141"/>
      <c r="E95" s="243"/>
      <c r="F95" s="224"/>
      <c r="G95" s="243"/>
      <c r="H95" s="243"/>
    </row>
    <row r="96" spans="1:8" s="218" customFormat="1" ht="79.2">
      <c r="B96" s="237" t="s">
        <v>290</v>
      </c>
      <c r="C96" s="215" t="s">
        <v>286</v>
      </c>
      <c r="D96" s="141"/>
      <c r="E96" s="243"/>
      <c r="F96" s="224"/>
      <c r="G96" s="243"/>
      <c r="H96" s="243"/>
    </row>
    <row r="97" spans="1:8" s="218" customFormat="1">
      <c r="B97" s="237"/>
      <c r="C97" s="226"/>
      <c r="D97" s="141"/>
      <c r="E97" s="243"/>
      <c r="F97" s="224"/>
      <c r="G97" s="243"/>
      <c r="H97" s="243"/>
    </row>
    <row r="98" spans="1:8" s="218" customFormat="1">
      <c r="B98" s="237"/>
      <c r="C98" s="226" t="s">
        <v>264</v>
      </c>
      <c r="D98" s="141">
        <v>10</v>
      </c>
      <c r="E98" s="243"/>
      <c r="F98" s="224"/>
      <c r="G98" s="243"/>
      <c r="H98" s="243">
        <f>D98*F98</f>
        <v>0</v>
      </c>
    </row>
    <row r="99" spans="1:8" s="218" customFormat="1">
      <c r="B99" s="237"/>
      <c r="C99" s="226"/>
      <c r="D99" s="141"/>
      <c r="E99" s="243"/>
      <c r="F99" s="238"/>
      <c r="G99" s="238"/>
      <c r="H99" s="238"/>
    </row>
    <row r="100" spans="1:8" s="218" customFormat="1" ht="158.4">
      <c r="B100" s="237" t="s">
        <v>297</v>
      </c>
      <c r="C100" s="226" t="s">
        <v>288</v>
      </c>
      <c r="D100" s="141"/>
      <c r="E100" s="243"/>
      <c r="F100" s="238"/>
      <c r="G100" s="238"/>
      <c r="H100" s="238"/>
    </row>
    <row r="101" spans="1:8" s="218" customFormat="1">
      <c r="B101" s="237"/>
      <c r="C101" s="226"/>
      <c r="D101" s="141"/>
      <c r="E101" s="243"/>
      <c r="F101" s="238"/>
      <c r="G101" s="238"/>
      <c r="H101" s="238"/>
    </row>
    <row r="102" spans="1:8" s="218" customFormat="1">
      <c r="B102" s="237"/>
      <c r="C102" s="226" t="s">
        <v>289</v>
      </c>
      <c r="D102" s="141">
        <v>10</v>
      </c>
      <c r="E102" s="243"/>
      <c r="F102" s="238"/>
      <c r="G102" s="238"/>
      <c r="H102" s="238">
        <f>D102*F102</f>
        <v>0</v>
      </c>
    </row>
    <row r="103" spans="1:8" s="218" customFormat="1">
      <c r="A103" s="140"/>
      <c r="B103" s="275"/>
      <c r="C103" s="215"/>
      <c r="D103" s="141"/>
      <c r="E103" s="140"/>
      <c r="F103" s="238"/>
      <c r="G103" s="238"/>
      <c r="H103" s="238"/>
    </row>
    <row r="104" spans="1:8" s="218" customFormat="1" ht="118.8">
      <c r="A104" s="140"/>
      <c r="B104" s="275" t="s">
        <v>299</v>
      </c>
      <c r="C104" s="226" t="s">
        <v>291</v>
      </c>
      <c r="D104" s="141"/>
      <c r="E104" s="140"/>
      <c r="F104" s="238"/>
      <c r="G104" s="238"/>
      <c r="H104" s="238"/>
    </row>
    <row r="105" spans="1:8" s="218" customFormat="1">
      <c r="A105" s="140"/>
      <c r="B105" s="275"/>
      <c r="C105" s="226"/>
      <c r="D105" s="141"/>
      <c r="E105" s="140"/>
      <c r="F105" s="238"/>
      <c r="G105" s="238"/>
      <c r="H105" s="238"/>
    </row>
    <row r="106" spans="1:8" s="218" customFormat="1">
      <c r="A106" s="140"/>
      <c r="B106" s="275"/>
      <c r="C106" s="140" t="s">
        <v>292</v>
      </c>
      <c r="D106" s="141">
        <v>4</v>
      </c>
      <c r="E106" s="140"/>
      <c r="F106" s="238"/>
      <c r="G106" s="238"/>
      <c r="H106" s="238">
        <f t="shared" ref="H106:H110" si="0">D106*F106</f>
        <v>0</v>
      </c>
    </row>
    <row r="107" spans="1:8" s="218" customFormat="1">
      <c r="A107" s="140"/>
      <c r="B107" s="275" t="s">
        <v>293</v>
      </c>
      <c r="C107" s="140" t="s">
        <v>294</v>
      </c>
      <c r="D107" s="141">
        <v>4</v>
      </c>
      <c r="E107" s="140"/>
      <c r="F107" s="238"/>
      <c r="G107" s="238"/>
      <c r="H107" s="238">
        <f t="shared" si="0"/>
        <v>0</v>
      </c>
    </row>
    <row r="108" spans="1:8" s="218" customFormat="1">
      <c r="A108" s="140"/>
      <c r="B108" s="275"/>
      <c r="C108" s="140" t="s">
        <v>279</v>
      </c>
      <c r="D108" s="141">
        <v>6</v>
      </c>
      <c r="E108" s="140"/>
      <c r="F108" s="238"/>
      <c r="G108" s="238"/>
      <c r="H108" s="238">
        <f t="shared" si="0"/>
        <v>0</v>
      </c>
    </row>
    <row r="109" spans="1:8" s="218" customFormat="1">
      <c r="A109" s="140"/>
      <c r="B109" s="275"/>
      <c r="C109" s="140" t="s">
        <v>295</v>
      </c>
      <c r="D109" s="141">
        <v>4</v>
      </c>
      <c r="E109" s="140"/>
      <c r="F109" s="238"/>
      <c r="G109" s="238"/>
      <c r="H109" s="238">
        <f t="shared" si="0"/>
        <v>0</v>
      </c>
    </row>
    <row r="110" spans="1:8" s="218" customFormat="1">
      <c r="A110" s="140"/>
      <c r="B110" s="275"/>
      <c r="C110" s="140" t="s">
        <v>296</v>
      </c>
      <c r="D110" s="141">
        <v>10</v>
      </c>
      <c r="E110" s="140"/>
      <c r="F110" s="238"/>
      <c r="G110" s="238"/>
      <c r="H110" s="238">
        <f t="shared" si="0"/>
        <v>0</v>
      </c>
    </row>
    <row r="111" spans="1:8" s="218" customFormat="1">
      <c r="A111" s="140"/>
      <c r="B111" s="275"/>
      <c r="C111" s="226"/>
      <c r="D111" s="141"/>
      <c r="E111" s="140"/>
      <c r="F111" s="238"/>
      <c r="G111" s="238"/>
      <c r="H111" s="238"/>
    </row>
    <row r="112" spans="1:8" s="218" customFormat="1" ht="105.6">
      <c r="A112" s="140"/>
      <c r="B112" s="275" t="s">
        <v>301</v>
      </c>
      <c r="C112" s="226" t="s">
        <v>298</v>
      </c>
      <c r="D112" s="141"/>
      <c r="E112" s="140"/>
      <c r="F112" s="238"/>
      <c r="G112" s="238"/>
      <c r="H112" s="238"/>
    </row>
    <row r="113" spans="1:8" s="218" customFormat="1">
      <c r="A113" s="140"/>
      <c r="B113" s="275"/>
      <c r="C113" s="226"/>
      <c r="D113" s="141"/>
      <c r="E113" s="140"/>
      <c r="F113" s="238"/>
      <c r="G113" s="238"/>
      <c r="H113" s="238"/>
    </row>
    <row r="114" spans="1:8" s="218" customFormat="1">
      <c r="A114" s="140"/>
      <c r="B114" s="275"/>
      <c r="C114" s="140" t="s">
        <v>279</v>
      </c>
      <c r="D114" s="141">
        <v>1</v>
      </c>
      <c r="E114" s="140"/>
      <c r="F114" s="238"/>
      <c r="G114" s="238"/>
      <c r="H114" s="238">
        <f>D114*F114</f>
        <v>0</v>
      </c>
    </row>
    <row r="115" spans="1:8" s="218" customFormat="1">
      <c r="A115" s="140"/>
      <c r="B115" s="275"/>
      <c r="C115" s="140" t="s">
        <v>296</v>
      </c>
      <c r="D115" s="141">
        <v>1</v>
      </c>
      <c r="E115" s="140"/>
      <c r="F115" s="238"/>
      <c r="G115" s="238"/>
      <c r="H115" s="238">
        <f>D115*F115</f>
        <v>0</v>
      </c>
    </row>
    <row r="116" spans="1:8" s="218" customFormat="1">
      <c r="A116" s="140"/>
      <c r="B116" s="275"/>
      <c r="C116" s="226"/>
      <c r="D116" s="141"/>
      <c r="E116" s="140"/>
      <c r="F116" s="238"/>
      <c r="G116" s="238"/>
      <c r="H116" s="238"/>
    </row>
    <row r="117" spans="1:8" s="218" customFormat="1" ht="132">
      <c r="A117" s="140"/>
      <c r="B117" s="275" t="s">
        <v>302</v>
      </c>
      <c r="C117" s="226" t="s">
        <v>300</v>
      </c>
      <c r="D117" s="141"/>
      <c r="E117" s="140"/>
      <c r="F117" s="238"/>
      <c r="G117" s="238"/>
      <c r="H117" s="238"/>
    </row>
    <row r="118" spans="1:8" s="218" customFormat="1">
      <c r="A118" s="140"/>
      <c r="B118" s="275"/>
      <c r="C118" s="226"/>
      <c r="D118" s="141"/>
      <c r="E118" s="140"/>
      <c r="F118" s="238"/>
      <c r="G118" s="238"/>
      <c r="H118" s="238"/>
    </row>
    <row r="119" spans="1:8" s="218" customFormat="1">
      <c r="A119" s="140"/>
      <c r="B119" s="275"/>
      <c r="C119" s="140" t="s">
        <v>279</v>
      </c>
      <c r="D119" s="141">
        <v>1</v>
      </c>
      <c r="E119" s="140"/>
      <c r="F119" s="238"/>
      <c r="G119" s="238"/>
      <c r="H119" s="238">
        <f>D119*F119</f>
        <v>0</v>
      </c>
    </row>
    <row r="120" spans="1:8" s="218" customFormat="1">
      <c r="A120" s="140"/>
      <c r="B120" s="275"/>
      <c r="C120" s="140" t="s">
        <v>296</v>
      </c>
      <c r="D120" s="141">
        <v>1</v>
      </c>
      <c r="E120" s="140"/>
      <c r="F120" s="238"/>
      <c r="G120" s="238"/>
      <c r="H120" s="238">
        <f>D120*F120</f>
        <v>0</v>
      </c>
    </row>
    <row r="121" spans="1:8" s="218" customFormat="1">
      <c r="A121" s="140"/>
      <c r="B121" s="275"/>
      <c r="C121" s="140"/>
      <c r="D121" s="141"/>
      <c r="E121" s="140"/>
      <c r="F121" s="238"/>
      <c r="G121" s="238"/>
      <c r="H121" s="238"/>
    </row>
    <row r="122" spans="1:8" s="218" customFormat="1" ht="158.4">
      <c r="A122" s="140"/>
      <c r="B122" s="275" t="s">
        <v>304</v>
      </c>
      <c r="C122" s="226" t="s">
        <v>507</v>
      </c>
      <c r="D122" s="141"/>
      <c r="E122" s="140"/>
      <c r="F122" s="274"/>
      <c r="G122" s="238"/>
      <c r="H122" s="238"/>
    </row>
    <row r="123" spans="1:8" s="218" customFormat="1">
      <c r="A123" s="140"/>
      <c r="B123" s="275"/>
      <c r="C123" s="226"/>
      <c r="D123" s="141"/>
      <c r="E123" s="140"/>
      <c r="F123" s="274"/>
      <c r="G123" s="238"/>
      <c r="H123" s="238"/>
    </row>
    <row r="124" spans="1:8" s="218" customFormat="1">
      <c r="A124" s="140"/>
      <c r="B124" s="275"/>
      <c r="C124" s="140" t="s">
        <v>296</v>
      </c>
      <c r="D124" s="141">
        <v>1</v>
      </c>
      <c r="E124" s="140"/>
      <c r="F124" s="274"/>
      <c r="G124" s="238"/>
      <c r="H124" s="238">
        <f>D124*F124</f>
        <v>0</v>
      </c>
    </row>
    <row r="125" spans="1:8" s="218" customFormat="1">
      <c r="B125" s="237"/>
      <c r="C125" s="226"/>
      <c r="D125" s="141"/>
      <c r="E125" s="250"/>
      <c r="F125" s="274"/>
      <c r="G125" s="238"/>
      <c r="H125" s="238"/>
    </row>
    <row r="126" spans="1:8" s="218" customFormat="1">
      <c r="B126" s="237"/>
      <c r="C126" s="226"/>
      <c r="D126" s="141"/>
      <c r="E126" s="250"/>
      <c r="F126" s="238"/>
      <c r="G126" s="238"/>
      <c r="H126" s="238"/>
    </row>
    <row r="127" spans="1:8" s="218" customFormat="1" ht="132">
      <c r="B127" s="237" t="s">
        <v>306</v>
      </c>
      <c r="C127" s="226" t="s">
        <v>303</v>
      </c>
      <c r="D127" s="141"/>
      <c r="E127" s="250"/>
      <c r="F127" s="238"/>
      <c r="G127" s="238"/>
      <c r="H127" s="238"/>
    </row>
    <row r="128" spans="1:8" s="218" customFormat="1">
      <c r="B128" s="237"/>
      <c r="C128" s="226"/>
      <c r="D128" s="141"/>
      <c r="E128" s="250"/>
      <c r="F128" s="238"/>
      <c r="G128" s="238"/>
      <c r="H128" s="238"/>
    </row>
    <row r="129" spans="1:8" s="218" customFormat="1">
      <c r="B129" s="237"/>
      <c r="C129" s="226" t="s">
        <v>292</v>
      </c>
      <c r="D129" s="141">
        <v>14</v>
      </c>
      <c r="E129" s="250"/>
      <c r="F129" s="238"/>
      <c r="G129" s="238"/>
      <c r="H129" s="238">
        <f>D129*F129</f>
        <v>0</v>
      </c>
    </row>
    <row r="130" spans="1:8" s="218" customFormat="1">
      <c r="B130" s="237"/>
      <c r="C130" s="226" t="s">
        <v>294</v>
      </c>
      <c r="D130" s="141">
        <v>3</v>
      </c>
      <c r="E130" s="250"/>
      <c r="F130" s="238"/>
      <c r="G130" s="238"/>
      <c r="H130" s="238">
        <f>D130*F130</f>
        <v>0</v>
      </c>
    </row>
    <row r="131" spans="1:8" s="218" customFormat="1">
      <c r="B131" s="275"/>
      <c r="C131" s="140"/>
      <c r="D131" s="141"/>
      <c r="E131" s="140"/>
      <c r="F131" s="238"/>
      <c r="G131" s="238"/>
      <c r="H131" s="238"/>
    </row>
    <row r="132" spans="1:8" s="218" customFormat="1" ht="118.8">
      <c r="B132" s="237" t="s">
        <v>308</v>
      </c>
      <c r="C132" s="226" t="s">
        <v>305</v>
      </c>
      <c r="D132" s="141"/>
      <c r="E132" s="140"/>
      <c r="F132" s="238"/>
      <c r="G132" s="238"/>
      <c r="H132" s="238"/>
    </row>
    <row r="133" spans="1:8" s="218" customFormat="1">
      <c r="B133" s="275"/>
      <c r="C133" s="226"/>
      <c r="D133" s="141"/>
      <c r="E133" s="140"/>
      <c r="F133" s="238"/>
      <c r="G133" s="238"/>
      <c r="H133" s="238"/>
    </row>
    <row r="134" spans="1:8" s="218" customFormat="1">
      <c r="B134" s="275"/>
      <c r="C134" s="140" t="s">
        <v>264</v>
      </c>
      <c r="D134" s="141">
        <v>12</v>
      </c>
      <c r="E134" s="140"/>
      <c r="F134" s="238"/>
      <c r="G134" s="238"/>
      <c r="H134" s="238">
        <f>D134*F134</f>
        <v>0</v>
      </c>
    </row>
    <row r="135" spans="1:8" s="218" customFormat="1">
      <c r="A135" s="140"/>
      <c r="B135" s="275"/>
      <c r="C135" s="140"/>
      <c r="D135" s="141"/>
      <c r="E135" s="140"/>
      <c r="F135" s="238"/>
      <c r="G135" s="238"/>
      <c r="H135" s="238"/>
    </row>
    <row r="136" spans="1:8" s="218" customFormat="1" ht="105.6">
      <c r="A136" s="140"/>
      <c r="B136" s="275" t="s">
        <v>316</v>
      </c>
      <c r="C136" s="226" t="s">
        <v>307</v>
      </c>
      <c r="D136" s="141"/>
      <c r="E136" s="140"/>
      <c r="F136" s="238"/>
      <c r="G136" s="238"/>
      <c r="H136" s="238"/>
    </row>
    <row r="137" spans="1:8" s="218" customFormat="1">
      <c r="A137" s="140"/>
      <c r="B137" s="275"/>
      <c r="C137" s="226"/>
      <c r="D137" s="141"/>
      <c r="E137" s="140"/>
      <c r="F137" s="238"/>
      <c r="G137" s="238"/>
      <c r="H137" s="238"/>
    </row>
    <row r="138" spans="1:8" s="218" customFormat="1">
      <c r="A138" s="140"/>
      <c r="B138" s="275"/>
      <c r="C138" s="140" t="s">
        <v>264</v>
      </c>
      <c r="D138" s="141">
        <v>12</v>
      </c>
      <c r="E138" s="140"/>
      <c r="F138" s="238"/>
      <c r="G138" s="238"/>
      <c r="H138" s="238">
        <f>D138*F138</f>
        <v>0</v>
      </c>
    </row>
    <row r="139" spans="1:8" s="218" customFormat="1">
      <c r="B139" s="237"/>
      <c r="C139" s="226"/>
      <c r="D139" s="141"/>
      <c r="E139" s="140"/>
      <c r="F139" s="238"/>
      <c r="G139" s="238"/>
      <c r="H139" s="238"/>
    </row>
    <row r="140" spans="1:8" s="218" customFormat="1" ht="356.4">
      <c r="B140" s="237" t="s">
        <v>317</v>
      </c>
      <c r="C140" s="278" t="s">
        <v>309</v>
      </c>
      <c r="D140" s="141"/>
      <c r="E140" s="140"/>
      <c r="F140" s="238"/>
      <c r="G140" s="238"/>
      <c r="H140" s="238"/>
    </row>
    <row r="141" spans="1:8" s="218" customFormat="1">
      <c r="B141" s="237"/>
      <c r="C141" s="252"/>
      <c r="D141" s="141"/>
      <c r="E141" s="140"/>
      <c r="F141" s="238"/>
      <c r="G141" s="238"/>
      <c r="H141" s="238"/>
    </row>
    <row r="142" spans="1:8" s="218" customFormat="1">
      <c r="B142" s="237"/>
      <c r="C142" s="278" t="s">
        <v>310</v>
      </c>
      <c r="D142" s="218">
        <v>4</v>
      </c>
      <c r="E142" s="140"/>
      <c r="F142" s="197"/>
      <c r="G142" s="197"/>
      <c r="H142" s="197">
        <f t="shared" ref="H142:H145" si="1">D142*F142</f>
        <v>0</v>
      </c>
    </row>
    <row r="143" spans="1:8" s="218" customFormat="1">
      <c r="B143" s="237"/>
      <c r="C143" s="278" t="s">
        <v>311</v>
      </c>
      <c r="D143" s="218">
        <v>4</v>
      </c>
      <c r="E143" s="140"/>
      <c r="F143" s="197"/>
      <c r="G143" s="197"/>
      <c r="H143" s="197">
        <f t="shared" si="1"/>
        <v>0</v>
      </c>
    </row>
    <row r="144" spans="1:8" s="218" customFormat="1">
      <c r="B144" s="237"/>
      <c r="C144" s="278" t="s">
        <v>312</v>
      </c>
      <c r="D144" s="218">
        <v>4</v>
      </c>
      <c r="E144" s="140"/>
      <c r="F144" s="197"/>
      <c r="G144" s="197"/>
      <c r="H144" s="197">
        <f t="shared" si="1"/>
        <v>0</v>
      </c>
    </row>
    <row r="145" spans="2:8" s="218" customFormat="1">
      <c r="B145" s="237"/>
      <c r="C145" s="278" t="s">
        <v>313</v>
      </c>
      <c r="D145" s="218">
        <v>22</v>
      </c>
      <c r="E145" s="140"/>
      <c r="F145" s="197"/>
      <c r="G145" s="197"/>
      <c r="H145" s="197">
        <f t="shared" si="1"/>
        <v>0</v>
      </c>
    </row>
    <row r="146" spans="2:8" s="218" customFormat="1">
      <c r="B146" s="237"/>
      <c r="C146" s="278" t="s">
        <v>314</v>
      </c>
      <c r="D146" s="218">
        <v>44</v>
      </c>
      <c r="E146" s="140"/>
      <c r="F146" s="197"/>
      <c r="G146" s="197"/>
      <c r="H146" s="197">
        <f>D146*F146</f>
        <v>0</v>
      </c>
    </row>
    <row r="147" spans="2:8" s="218" customFormat="1">
      <c r="B147" s="237"/>
      <c r="C147" s="278" t="s">
        <v>315</v>
      </c>
      <c r="D147" s="218">
        <v>42</v>
      </c>
      <c r="E147" s="140"/>
      <c r="F147" s="197"/>
      <c r="G147" s="197"/>
      <c r="H147" s="197">
        <f t="shared" ref="H147" si="2">D147*F147</f>
        <v>0</v>
      </c>
    </row>
    <row r="148" spans="2:8" s="218" customFormat="1">
      <c r="B148" s="237"/>
      <c r="C148" s="226"/>
      <c r="D148" s="141"/>
      <c r="E148" s="140"/>
      <c r="F148" s="238"/>
      <c r="G148" s="238"/>
      <c r="H148" s="238"/>
    </row>
    <row r="149" spans="2:8" s="218" customFormat="1" ht="132">
      <c r="B149" s="237" t="s">
        <v>318</v>
      </c>
      <c r="C149" s="226" t="s">
        <v>508</v>
      </c>
      <c r="D149" s="141"/>
      <c r="E149" s="228"/>
      <c r="F149" s="193"/>
      <c r="G149" s="228"/>
      <c r="H149" s="273"/>
    </row>
    <row r="150" spans="2:8" s="218" customFormat="1">
      <c r="B150" s="237"/>
      <c r="C150" s="226"/>
      <c r="D150" s="141"/>
      <c r="E150" s="228"/>
      <c r="F150" s="193"/>
      <c r="G150" s="228"/>
      <c r="H150" s="273"/>
    </row>
    <row r="151" spans="2:8" s="218" customFormat="1">
      <c r="B151" s="237"/>
      <c r="C151" s="226" t="s">
        <v>509</v>
      </c>
      <c r="D151" s="141">
        <v>1</v>
      </c>
      <c r="E151" s="228"/>
      <c r="F151" s="193"/>
      <c r="G151" s="228"/>
      <c r="H151" s="273">
        <f>D151*F151</f>
        <v>0</v>
      </c>
    </row>
    <row r="152" spans="2:8" s="218" customFormat="1">
      <c r="B152" s="237"/>
      <c r="C152" s="226" t="s">
        <v>510</v>
      </c>
      <c r="D152" s="141">
        <v>1</v>
      </c>
      <c r="E152" s="228"/>
      <c r="F152" s="193"/>
      <c r="G152" s="228"/>
      <c r="H152" s="273">
        <f>D152*F152</f>
        <v>0</v>
      </c>
    </row>
    <row r="153" spans="2:8" s="218" customFormat="1">
      <c r="B153" s="237"/>
      <c r="C153" s="226"/>
      <c r="D153" s="141"/>
      <c r="E153" s="228"/>
      <c r="F153" s="238"/>
      <c r="G153" s="238"/>
      <c r="H153" s="238"/>
    </row>
    <row r="154" spans="2:8" s="218" customFormat="1" ht="118.8">
      <c r="B154" s="237" t="s">
        <v>319</v>
      </c>
      <c r="C154" s="226" t="s">
        <v>511</v>
      </c>
      <c r="D154" s="141"/>
      <c r="E154" s="228"/>
      <c r="F154" s="238"/>
      <c r="G154" s="238"/>
      <c r="H154" s="238"/>
    </row>
    <row r="155" spans="2:8" s="218" customFormat="1">
      <c r="B155" s="237"/>
      <c r="C155" s="226"/>
      <c r="D155" s="141"/>
      <c r="E155" s="228"/>
      <c r="F155" s="238"/>
      <c r="G155" s="238"/>
      <c r="H155" s="238"/>
    </row>
    <row r="156" spans="2:8" s="218" customFormat="1">
      <c r="B156" s="237"/>
      <c r="C156" s="226" t="s">
        <v>264</v>
      </c>
      <c r="D156" s="141">
        <v>1</v>
      </c>
      <c r="E156" s="228"/>
      <c r="F156" s="238"/>
      <c r="G156" s="238"/>
      <c r="H156" s="238">
        <f>D156*F156</f>
        <v>0</v>
      </c>
    </row>
    <row r="157" spans="2:8" s="218" customFormat="1">
      <c r="B157" s="237"/>
      <c r="C157" s="226"/>
      <c r="D157" s="141"/>
      <c r="E157" s="228"/>
      <c r="F157" s="238"/>
      <c r="G157" s="238"/>
      <c r="H157" s="238"/>
    </row>
    <row r="158" spans="2:8" s="218" customFormat="1" ht="237.6">
      <c r="B158" s="237" t="s">
        <v>320</v>
      </c>
      <c r="C158" s="226" t="s">
        <v>512</v>
      </c>
      <c r="D158" s="141"/>
      <c r="E158" s="228"/>
      <c r="F158" s="238"/>
      <c r="G158" s="238"/>
      <c r="H158" s="238"/>
    </row>
    <row r="159" spans="2:8" s="218" customFormat="1">
      <c r="B159" s="237"/>
      <c r="C159" s="226"/>
      <c r="D159" s="141"/>
      <c r="E159" s="228"/>
      <c r="F159" s="238"/>
      <c r="G159" s="238"/>
      <c r="H159" s="238"/>
    </row>
    <row r="160" spans="2:8" s="218" customFormat="1">
      <c r="B160" s="237"/>
      <c r="C160" s="226" t="s">
        <v>264</v>
      </c>
      <c r="D160" s="141">
        <v>1</v>
      </c>
      <c r="E160" s="228"/>
      <c r="F160" s="238"/>
      <c r="G160" s="238"/>
      <c r="H160" s="238">
        <f>D160*F160</f>
        <v>0</v>
      </c>
    </row>
    <row r="161" spans="1:8" s="218" customFormat="1">
      <c r="B161" s="237"/>
      <c r="C161" s="226"/>
      <c r="D161" s="141"/>
      <c r="E161" s="228"/>
      <c r="F161" s="238"/>
      <c r="G161" s="238"/>
      <c r="H161" s="238"/>
    </row>
    <row r="162" spans="1:8" s="218" customFormat="1" ht="118.8">
      <c r="B162" s="237" t="s">
        <v>321</v>
      </c>
      <c r="C162" s="226" t="s">
        <v>513</v>
      </c>
      <c r="D162" s="141"/>
      <c r="E162" s="228"/>
      <c r="F162" s="238"/>
      <c r="G162" s="238"/>
      <c r="H162" s="238"/>
    </row>
    <row r="163" spans="1:8" s="218" customFormat="1">
      <c r="B163" s="237"/>
      <c r="C163" s="226"/>
      <c r="D163" s="141"/>
      <c r="E163" s="228"/>
      <c r="F163" s="238"/>
      <c r="G163" s="238"/>
      <c r="H163" s="238"/>
    </row>
    <row r="164" spans="1:8" s="218" customFormat="1">
      <c r="B164" s="237"/>
      <c r="C164" s="226" t="s">
        <v>264</v>
      </c>
      <c r="D164" s="141">
        <v>1</v>
      </c>
      <c r="E164" s="228"/>
      <c r="F164" s="238"/>
      <c r="G164" s="238"/>
      <c r="H164" s="238">
        <f>D164*F164</f>
        <v>0</v>
      </c>
    </row>
    <row r="165" spans="1:8" s="218" customFormat="1">
      <c r="B165" s="237"/>
      <c r="C165" s="226"/>
      <c r="D165" s="141"/>
      <c r="E165" s="228"/>
      <c r="F165" s="238"/>
      <c r="G165" s="238"/>
      <c r="H165" s="238"/>
    </row>
    <row r="166" spans="1:8" s="218" customFormat="1" ht="79.2">
      <c r="B166" s="237" t="s">
        <v>323</v>
      </c>
      <c r="C166" s="226" t="s">
        <v>514</v>
      </c>
      <c r="D166" s="141"/>
      <c r="E166" s="228"/>
      <c r="F166" s="238"/>
      <c r="G166" s="238"/>
      <c r="H166" s="238"/>
    </row>
    <row r="167" spans="1:8" s="218" customFormat="1">
      <c r="B167" s="237"/>
      <c r="C167" s="226"/>
      <c r="D167" s="141"/>
      <c r="E167" s="228"/>
      <c r="F167" s="238"/>
      <c r="G167" s="238"/>
      <c r="H167" s="238"/>
    </row>
    <row r="168" spans="1:8" s="218" customFormat="1">
      <c r="B168" s="237"/>
      <c r="C168" s="226" t="s">
        <v>264</v>
      </c>
      <c r="D168" s="141">
        <v>1</v>
      </c>
      <c r="E168" s="228"/>
      <c r="F168" s="238"/>
      <c r="G168" s="238"/>
      <c r="H168" s="238">
        <f>D168*F168</f>
        <v>0</v>
      </c>
    </row>
    <row r="169" spans="1:8" s="218" customFormat="1">
      <c r="B169" s="237"/>
      <c r="C169" s="226"/>
      <c r="D169" s="141"/>
      <c r="E169" s="228"/>
      <c r="F169" s="238"/>
      <c r="G169" s="238"/>
      <c r="H169" s="238"/>
    </row>
    <row r="170" spans="1:8" s="218" customFormat="1" ht="79.2">
      <c r="B170" s="237" t="s">
        <v>325</v>
      </c>
      <c r="C170" s="226" t="s">
        <v>324</v>
      </c>
      <c r="D170" s="141"/>
      <c r="E170" s="228"/>
      <c r="F170" s="238"/>
      <c r="G170" s="238"/>
      <c r="H170" s="238"/>
    </row>
    <row r="171" spans="1:8" s="218" customFormat="1">
      <c r="B171" s="237"/>
      <c r="C171" s="226"/>
      <c r="D171" s="141"/>
      <c r="E171" s="228"/>
      <c r="F171" s="238"/>
      <c r="G171" s="238"/>
      <c r="H171" s="238"/>
    </row>
    <row r="172" spans="1:8" s="218" customFormat="1">
      <c r="B172" s="237"/>
      <c r="C172" s="226" t="s">
        <v>264</v>
      </c>
      <c r="D172" s="141">
        <v>1</v>
      </c>
      <c r="E172" s="228"/>
      <c r="F172" s="238"/>
      <c r="G172" s="238"/>
      <c r="H172" s="238">
        <f>D172*F172</f>
        <v>0</v>
      </c>
    </row>
    <row r="173" spans="1:8" s="218" customFormat="1">
      <c r="A173" s="252"/>
      <c r="B173" s="141"/>
      <c r="C173" s="226"/>
      <c r="D173" s="141"/>
      <c r="E173" s="228"/>
      <c r="F173" s="279"/>
      <c r="G173" s="228"/>
      <c r="H173" s="280"/>
    </row>
    <row r="174" spans="1:8" s="218" customFormat="1" ht="118.8">
      <c r="A174" s="252"/>
      <c r="B174" s="141" t="s">
        <v>328</v>
      </c>
      <c r="C174" s="23" t="s">
        <v>329</v>
      </c>
      <c r="D174" s="141"/>
      <c r="E174" s="228"/>
      <c r="F174" s="279"/>
      <c r="G174" s="228"/>
      <c r="H174" s="197"/>
    </row>
    <row r="175" spans="1:8" s="218" customFormat="1">
      <c r="A175" s="252"/>
      <c r="B175" s="141"/>
      <c r="C175" s="226"/>
      <c r="D175" s="141"/>
      <c r="E175" s="228"/>
      <c r="F175" s="279"/>
      <c r="G175" s="228"/>
      <c r="H175" s="197"/>
    </row>
    <row r="176" spans="1:8" s="218" customFormat="1">
      <c r="A176" s="252"/>
      <c r="B176" s="141"/>
      <c r="C176" s="226" t="s">
        <v>327</v>
      </c>
      <c r="D176" s="141">
        <v>4</v>
      </c>
      <c r="E176" s="228"/>
      <c r="F176" s="279"/>
      <c r="G176" s="228"/>
      <c r="H176" s="197">
        <f>D176*F176</f>
        <v>0</v>
      </c>
    </row>
    <row r="177" spans="1:9" s="218" customFormat="1">
      <c r="A177" s="252"/>
      <c r="B177" s="141"/>
      <c r="C177" s="226" t="s">
        <v>330</v>
      </c>
      <c r="D177" s="141">
        <v>2</v>
      </c>
      <c r="E177" s="228"/>
      <c r="F177" s="279"/>
      <c r="G177" s="228"/>
      <c r="H177" s="197">
        <f>D177*F177</f>
        <v>0</v>
      </c>
    </row>
    <row r="178" spans="1:9" s="281" customFormat="1" ht="14.4">
      <c r="B178" s="282"/>
      <c r="D178" s="244"/>
      <c r="E178" s="283"/>
      <c r="F178" s="283"/>
      <c r="G178" s="283"/>
      <c r="H178" s="283"/>
      <c r="I178" s="283"/>
    </row>
    <row r="179" spans="1:9" s="281" customFormat="1" ht="184.8">
      <c r="B179" s="141" t="s">
        <v>331</v>
      </c>
      <c r="C179" s="284" t="s">
        <v>332</v>
      </c>
      <c r="D179" s="244"/>
      <c r="E179" s="283"/>
      <c r="F179" s="283"/>
      <c r="G179" s="283"/>
      <c r="H179" s="283"/>
      <c r="I179" s="283"/>
    </row>
    <row r="180" spans="1:9" s="281" customFormat="1" ht="14.4">
      <c r="B180" s="182"/>
      <c r="C180" s="241"/>
      <c r="D180" s="244"/>
      <c r="E180" s="283"/>
      <c r="F180" s="283"/>
      <c r="G180" s="283"/>
      <c r="H180" s="283"/>
      <c r="I180" s="283"/>
    </row>
    <row r="181" spans="1:9" s="281" customFormat="1" ht="14.4">
      <c r="B181" s="182"/>
      <c r="C181" s="285" t="s">
        <v>333</v>
      </c>
      <c r="D181" s="286">
        <v>2</v>
      </c>
      <c r="E181" s="283"/>
      <c r="F181" s="283"/>
      <c r="G181" s="283"/>
      <c r="H181" s="238">
        <f>D181*F181</f>
        <v>0</v>
      </c>
      <c r="I181" s="283"/>
    </row>
    <row r="182" spans="1:9" s="182" customFormat="1" ht="14.4">
      <c r="B182" s="282"/>
      <c r="C182" s="215"/>
      <c r="D182" s="244"/>
      <c r="E182" s="287"/>
      <c r="F182" s="197"/>
      <c r="G182" s="287"/>
      <c r="H182" s="287"/>
      <c r="I182" s="287"/>
    </row>
    <row r="183" spans="1:9" s="182" customFormat="1" ht="14.4">
      <c r="B183" s="282"/>
      <c r="C183" s="288" t="s">
        <v>334</v>
      </c>
      <c r="D183" s="244"/>
      <c r="E183" s="287"/>
      <c r="F183" s="197"/>
      <c r="G183" s="287"/>
      <c r="H183" s="287"/>
      <c r="I183" s="287"/>
    </row>
    <row r="184" spans="1:9" s="182" customFormat="1" ht="92.4">
      <c r="B184" s="141" t="s">
        <v>335</v>
      </c>
      <c r="C184" s="284" t="s">
        <v>515</v>
      </c>
      <c r="D184" s="244"/>
      <c r="E184" s="287"/>
      <c r="F184" s="197"/>
      <c r="G184" s="287"/>
      <c r="H184" s="287"/>
      <c r="I184" s="287"/>
    </row>
    <row r="185" spans="1:9" s="182" customFormat="1" ht="14.4">
      <c r="C185" s="241" t="s">
        <v>336</v>
      </c>
      <c r="D185" s="244"/>
      <c r="E185" s="287"/>
      <c r="F185" s="197"/>
      <c r="G185" s="287"/>
      <c r="H185" s="287"/>
      <c r="I185" s="287"/>
    </row>
    <row r="186" spans="1:9" s="182" customFormat="1" ht="14.4">
      <c r="C186" s="289" t="s">
        <v>264</v>
      </c>
      <c r="D186" s="290">
        <v>1</v>
      </c>
      <c r="E186" s="287"/>
      <c r="F186" s="197"/>
      <c r="G186" s="287"/>
      <c r="H186" s="291">
        <f>D186*F186</f>
        <v>0</v>
      </c>
      <c r="I186" s="287"/>
    </row>
    <row r="187" spans="1:9" s="182" customFormat="1" ht="14.25" customHeight="1">
      <c r="B187" s="141"/>
      <c r="C187" s="241"/>
      <c r="D187" s="244"/>
      <c r="E187" s="287"/>
      <c r="F187" s="197"/>
      <c r="G187" s="287"/>
      <c r="H187" s="287"/>
      <c r="I187" s="287"/>
    </row>
    <row r="188" spans="1:9" s="182" customFormat="1" ht="356.4">
      <c r="B188" s="141" t="s">
        <v>337</v>
      </c>
      <c r="C188" s="241" t="s">
        <v>516</v>
      </c>
      <c r="D188" s="244"/>
      <c r="E188" s="287"/>
      <c r="F188" s="197"/>
      <c r="G188" s="287"/>
      <c r="H188" s="287"/>
      <c r="I188" s="287"/>
    </row>
    <row r="189" spans="1:9" s="182" customFormat="1" ht="14.4">
      <c r="D189" s="244"/>
      <c r="E189" s="287"/>
      <c r="F189" s="197"/>
      <c r="G189" s="287"/>
      <c r="H189" s="287"/>
      <c r="I189" s="287"/>
    </row>
    <row r="190" spans="1:9" s="182" customFormat="1" ht="14.4">
      <c r="C190" s="289" t="s">
        <v>264</v>
      </c>
      <c r="D190" s="290">
        <v>1</v>
      </c>
      <c r="E190" s="287"/>
      <c r="F190" s="197"/>
      <c r="G190" s="287"/>
      <c r="H190" s="291">
        <f>D190*F190</f>
        <v>0</v>
      </c>
      <c r="I190" s="287"/>
    </row>
    <row r="191" spans="1:9">
      <c r="A191" s="218"/>
      <c r="B191" s="237"/>
      <c r="C191" s="226"/>
      <c r="E191" s="250"/>
      <c r="F191" s="238"/>
      <c r="G191" s="250"/>
      <c r="H191" s="277"/>
    </row>
    <row r="192" spans="1:9" ht="26.4">
      <c r="A192" s="252"/>
      <c r="B192" s="141" t="s">
        <v>338</v>
      </c>
      <c r="C192" s="215" t="s">
        <v>339</v>
      </c>
      <c r="E192" s="228"/>
      <c r="F192" s="238"/>
      <c r="G192" s="228"/>
      <c r="H192" s="197"/>
    </row>
    <row r="193" spans="1:8">
      <c r="A193" s="252"/>
      <c r="C193" s="226"/>
      <c r="E193" s="228"/>
      <c r="F193" s="238"/>
      <c r="G193" s="228"/>
      <c r="H193" s="197"/>
    </row>
    <row r="194" spans="1:8">
      <c r="A194" s="252"/>
      <c r="C194" s="226" t="s">
        <v>267</v>
      </c>
      <c r="D194" s="141">
        <v>5</v>
      </c>
      <c r="E194" s="257"/>
      <c r="F194" s="197"/>
      <c r="G194" s="257"/>
      <c r="H194" s="197">
        <f>D194*F194*0.01</f>
        <v>0</v>
      </c>
    </row>
    <row r="195" spans="1:8" s="218" customFormat="1">
      <c r="A195" s="140"/>
      <c r="B195" s="178"/>
      <c r="C195" s="226"/>
      <c r="D195" s="141"/>
      <c r="E195" s="228"/>
      <c r="F195" s="173"/>
      <c r="G195" s="258"/>
      <c r="H195" s="256"/>
    </row>
    <row r="196" spans="1:8" s="218" customFormat="1">
      <c r="A196" s="292"/>
      <c r="B196" s="260"/>
      <c r="C196" s="208" t="s">
        <v>0</v>
      </c>
      <c r="D196" s="260"/>
      <c r="E196" s="261"/>
      <c r="F196" s="293"/>
      <c r="G196" s="261"/>
      <c r="H196" s="263">
        <f>SUM(H40:H194)</f>
        <v>0</v>
      </c>
    </row>
    <row r="197" spans="1:8" s="218" customFormat="1">
      <c r="A197" s="140"/>
      <c r="B197" s="141"/>
      <c r="C197" s="226"/>
      <c r="D197" s="141"/>
      <c r="E197" s="142"/>
      <c r="F197" s="264"/>
      <c r="G197" s="142"/>
      <c r="H197" s="142"/>
    </row>
    <row r="198" spans="1:8" s="218" customFormat="1">
      <c r="A198" s="140"/>
      <c r="B198" s="141"/>
      <c r="C198" s="172" t="s">
        <v>209</v>
      </c>
      <c r="D198" s="141"/>
      <c r="E198" s="142"/>
      <c r="F198" s="264"/>
      <c r="G198" s="142"/>
      <c r="H198" s="142"/>
    </row>
    <row r="199" spans="1:8" s="218" customFormat="1" ht="52.8">
      <c r="A199" s="140"/>
      <c r="B199" s="141"/>
      <c r="C199" s="265" t="s">
        <v>211</v>
      </c>
      <c r="D199" s="141"/>
      <c r="E199" s="142"/>
      <c r="F199" s="264"/>
      <c r="G199" s="142"/>
      <c r="H199" s="264"/>
    </row>
    <row r="200" spans="1:8" s="218" customFormat="1" ht="26.4">
      <c r="A200" s="140"/>
      <c r="B200" s="141"/>
      <c r="C200" s="265" t="s">
        <v>212</v>
      </c>
      <c r="D200" s="141"/>
      <c r="E200" s="142"/>
      <c r="F200" s="264"/>
      <c r="G200" s="142"/>
      <c r="H200" s="264"/>
    </row>
    <row r="201" spans="1:8" s="218" customFormat="1">
      <c r="B201" s="201"/>
      <c r="C201" s="140"/>
      <c r="D201" s="240"/>
      <c r="E201" s="173"/>
      <c r="F201" s="173"/>
      <c r="G201" s="173"/>
      <c r="H201" s="294"/>
    </row>
    <row r="202" spans="1:8" s="218" customFormat="1">
      <c r="A202" s="140"/>
      <c r="B202" s="203"/>
      <c r="C202" s="140"/>
      <c r="D202" s="141"/>
      <c r="E202" s="173"/>
      <c r="F202" s="173"/>
      <c r="G202" s="173"/>
      <c r="H202" s="142"/>
    </row>
    <row r="203" spans="1:8" s="218" customFormat="1">
      <c r="A203" s="140"/>
      <c r="B203" s="141"/>
      <c r="C203" s="226"/>
      <c r="D203" s="141"/>
      <c r="E203" s="228"/>
      <c r="F203" s="200"/>
      <c r="G203" s="228"/>
      <c r="H203" s="197"/>
    </row>
    <row r="204" spans="1:8" s="218" customFormat="1">
      <c r="A204" s="140"/>
      <c r="B204" s="178"/>
      <c r="C204" s="189"/>
      <c r="D204" s="178"/>
      <c r="E204" s="179"/>
      <c r="F204" s="180"/>
      <c r="G204" s="179"/>
      <c r="H204" s="193"/>
    </row>
    <row r="205" spans="1:8" s="218" customFormat="1">
      <c r="A205" s="140"/>
      <c r="B205" s="178"/>
      <c r="C205" s="189"/>
      <c r="D205" s="178"/>
      <c r="E205" s="179"/>
      <c r="F205" s="180"/>
      <c r="G205" s="179"/>
      <c r="H205" s="193"/>
    </row>
    <row r="206" spans="1:8" s="218" customFormat="1">
      <c r="A206" s="140"/>
      <c r="B206" s="178"/>
      <c r="C206" s="189"/>
      <c r="D206" s="178"/>
      <c r="E206" s="179"/>
      <c r="F206" s="180"/>
      <c r="G206" s="179"/>
      <c r="H206" s="193"/>
    </row>
    <row r="207" spans="1:8" s="218" customFormat="1">
      <c r="A207" s="140"/>
      <c r="B207" s="178"/>
      <c r="C207" s="189"/>
      <c r="D207" s="178"/>
      <c r="E207" s="179"/>
      <c r="F207" s="180"/>
      <c r="G207" s="179"/>
      <c r="H207" s="193"/>
    </row>
    <row r="208" spans="1:8" s="218" customFormat="1">
      <c r="A208" s="140"/>
      <c r="B208" s="178"/>
      <c r="C208" s="189"/>
      <c r="D208" s="178"/>
      <c r="E208" s="179"/>
      <c r="F208" s="180"/>
      <c r="G208" s="179"/>
      <c r="H208" s="193"/>
    </row>
    <row r="209" spans="1:8" s="218" customFormat="1">
      <c r="A209" s="140"/>
      <c r="B209" s="178"/>
      <c r="C209" s="189"/>
      <c r="D209" s="178"/>
      <c r="E209" s="179"/>
      <c r="F209" s="180"/>
      <c r="G209" s="179"/>
      <c r="H209" s="193"/>
    </row>
    <row r="210" spans="1:8" s="218" customFormat="1">
      <c r="A210" s="140"/>
      <c r="B210" s="178"/>
      <c r="C210" s="189"/>
      <c r="D210" s="141"/>
      <c r="E210" s="142"/>
      <c r="F210" s="200"/>
      <c r="G210" s="142"/>
      <c r="H210" s="193"/>
    </row>
    <row r="211" spans="1:8" s="218" customFormat="1">
      <c r="A211" s="140"/>
      <c r="B211" s="178"/>
      <c r="C211" s="189"/>
      <c r="D211" s="141"/>
      <c r="E211" s="142"/>
      <c r="F211" s="200"/>
      <c r="G211" s="142"/>
      <c r="H211" s="224"/>
    </row>
    <row r="212" spans="1:8" s="218" customFormat="1">
      <c r="A212" s="140"/>
      <c r="B212" s="141"/>
      <c r="C212" s="189"/>
      <c r="D212" s="141"/>
      <c r="E212" s="142"/>
      <c r="F212" s="200"/>
      <c r="G212" s="142"/>
      <c r="H212" s="224"/>
    </row>
    <row r="213" spans="1:8" s="218" customFormat="1">
      <c r="A213" s="140"/>
      <c r="B213" s="141"/>
      <c r="C213" s="140"/>
      <c r="D213" s="141"/>
      <c r="E213" s="142"/>
      <c r="F213" s="200"/>
      <c r="G213" s="142"/>
      <c r="H213" s="224"/>
    </row>
    <row r="214" spans="1:8" s="218" customFormat="1">
      <c r="A214" s="140"/>
      <c r="B214" s="141"/>
      <c r="C214" s="140"/>
      <c r="D214" s="141"/>
      <c r="E214" s="142"/>
      <c r="F214" s="200"/>
      <c r="G214" s="142"/>
      <c r="H214" s="224"/>
    </row>
    <row r="215" spans="1:8" s="218" customFormat="1">
      <c r="A215" s="140"/>
      <c r="B215" s="141"/>
      <c r="C215" s="140"/>
      <c r="D215" s="141"/>
      <c r="E215" s="142"/>
      <c r="F215" s="200"/>
      <c r="G215" s="142"/>
      <c r="H215" s="224"/>
    </row>
    <row r="216" spans="1:8" s="218" customFormat="1">
      <c r="A216" s="140"/>
      <c r="B216" s="141"/>
      <c r="C216" s="140"/>
      <c r="D216" s="141"/>
      <c r="E216" s="142"/>
      <c r="F216" s="200"/>
      <c r="G216" s="142"/>
      <c r="H216" s="224"/>
    </row>
    <row r="217" spans="1:8" s="227" customFormat="1" ht="14.4">
      <c r="A217" s="140"/>
      <c r="B217" s="141"/>
      <c r="C217" s="140"/>
      <c r="D217" s="141"/>
      <c r="E217" s="142"/>
      <c r="F217" s="200"/>
      <c r="G217" s="142"/>
      <c r="H217" s="224"/>
    </row>
    <row r="218" spans="1:8" s="227" customFormat="1" ht="14.4">
      <c r="A218" s="140"/>
      <c r="B218" s="141"/>
      <c r="C218" s="140"/>
      <c r="D218" s="141"/>
      <c r="E218" s="142"/>
      <c r="F218" s="200"/>
      <c r="G218" s="142"/>
      <c r="H218" s="224"/>
    </row>
    <row r="219" spans="1:8" s="227" customFormat="1" ht="14.4">
      <c r="A219" s="140"/>
      <c r="B219" s="141"/>
      <c r="C219" s="140"/>
      <c r="D219" s="141"/>
      <c r="E219" s="142"/>
      <c r="F219" s="200"/>
      <c r="G219" s="142"/>
      <c r="H219" s="224"/>
    </row>
    <row r="220" spans="1:8" s="227" customFormat="1" ht="14.4">
      <c r="A220" s="140"/>
      <c r="B220" s="141"/>
      <c r="C220" s="140"/>
      <c r="D220" s="141"/>
      <c r="E220" s="142"/>
      <c r="F220" s="200"/>
      <c r="G220" s="142"/>
      <c r="H220" s="224"/>
    </row>
    <row r="221" spans="1:8">
      <c r="H221" s="224"/>
    </row>
    <row r="222" spans="1:8">
      <c r="B222" s="225"/>
      <c r="H222" s="224"/>
    </row>
    <row r="223" spans="1:8">
      <c r="H223" s="224"/>
    </row>
    <row r="224" spans="1:8">
      <c r="H224" s="224"/>
    </row>
    <row r="225" spans="1:10">
      <c r="C225" s="226"/>
      <c r="H225" s="224"/>
    </row>
    <row r="226" spans="1:10">
      <c r="H226" s="224"/>
    </row>
    <row r="227" spans="1:10">
      <c r="H227" s="224"/>
    </row>
    <row r="228" spans="1:10">
      <c r="H228" s="224"/>
    </row>
    <row r="229" spans="1:10">
      <c r="H229" s="224"/>
    </row>
    <row r="230" spans="1:10">
      <c r="H230" s="224"/>
    </row>
    <row r="231" spans="1:10">
      <c r="H231" s="224"/>
    </row>
    <row r="232" spans="1:10">
      <c r="H232" s="224"/>
    </row>
    <row r="233" spans="1:10" s="218" customFormat="1">
      <c r="A233" s="140"/>
      <c r="B233" s="141"/>
      <c r="C233" s="140"/>
      <c r="D233" s="141"/>
      <c r="E233" s="142"/>
      <c r="F233" s="200"/>
      <c r="G233" s="142"/>
      <c r="H233" s="224"/>
      <c r="I233" s="142"/>
      <c r="J233" s="173"/>
    </row>
    <row r="234" spans="1:10" s="218" customFormat="1">
      <c r="A234" s="140"/>
      <c r="B234" s="141"/>
      <c r="C234" s="140"/>
      <c r="D234" s="141"/>
      <c r="E234" s="142"/>
      <c r="F234" s="200"/>
      <c r="G234" s="142"/>
      <c r="H234" s="224"/>
      <c r="I234" s="142"/>
      <c r="J234" s="173"/>
    </row>
    <row r="235" spans="1:10">
      <c r="H235" s="224"/>
    </row>
    <row r="236" spans="1:10">
      <c r="H236" s="224"/>
    </row>
    <row r="237" spans="1:10">
      <c r="H237" s="224"/>
    </row>
    <row r="238" spans="1:10">
      <c r="H238" s="224"/>
    </row>
    <row r="239" spans="1:10">
      <c r="H239" s="224"/>
    </row>
    <row r="240" spans="1:10">
      <c r="H240" s="224"/>
    </row>
    <row r="241" spans="1:8">
      <c r="H241" s="224"/>
    </row>
    <row r="242" spans="1:8">
      <c r="H242" s="224"/>
    </row>
    <row r="243" spans="1:8">
      <c r="H243" s="224"/>
    </row>
    <row r="244" spans="1:8">
      <c r="H244" s="224"/>
    </row>
    <row r="245" spans="1:8">
      <c r="H245" s="224"/>
    </row>
    <row r="246" spans="1:8" s="218" customFormat="1">
      <c r="A246" s="140"/>
      <c r="B246" s="141"/>
      <c r="C246" s="140"/>
      <c r="D246" s="141"/>
      <c r="E246" s="142"/>
      <c r="F246" s="200"/>
      <c r="G246" s="142"/>
      <c r="H246" s="224"/>
    </row>
    <row r="247" spans="1:8" s="218" customFormat="1">
      <c r="A247" s="140"/>
      <c r="B247" s="141"/>
      <c r="C247" s="140"/>
      <c r="D247" s="141"/>
      <c r="E247" s="142"/>
      <c r="F247" s="200"/>
      <c r="G247" s="142"/>
      <c r="H247" s="224"/>
    </row>
    <row r="248" spans="1:8" s="218" customFormat="1">
      <c r="A248" s="140"/>
      <c r="B248" s="141"/>
      <c r="C248" s="140"/>
      <c r="D248" s="141"/>
      <c r="E248" s="142"/>
      <c r="F248" s="200"/>
      <c r="G248" s="142"/>
      <c r="H248" s="224"/>
    </row>
    <row r="249" spans="1:8" s="218" customFormat="1">
      <c r="A249" s="140"/>
      <c r="B249" s="141"/>
      <c r="C249" s="140"/>
      <c r="D249" s="141"/>
      <c r="E249" s="142"/>
      <c r="F249" s="200"/>
      <c r="G249" s="142"/>
      <c r="H249" s="224"/>
    </row>
    <row r="250" spans="1:8" s="218" customFormat="1">
      <c r="A250" s="140"/>
      <c r="B250" s="141"/>
      <c r="C250" s="140"/>
      <c r="D250" s="141"/>
      <c r="E250" s="142"/>
      <c r="F250" s="200"/>
      <c r="G250" s="142"/>
      <c r="H250" s="224"/>
    </row>
    <row r="251" spans="1:8" s="218" customFormat="1">
      <c r="A251" s="140"/>
      <c r="B251" s="141"/>
      <c r="C251" s="140"/>
      <c r="D251" s="141"/>
      <c r="E251" s="142"/>
      <c r="F251" s="200"/>
      <c r="G251" s="142"/>
      <c r="H251" s="224"/>
    </row>
    <row r="252" spans="1:8" s="218" customFormat="1">
      <c r="A252" s="140"/>
      <c r="B252" s="141"/>
      <c r="C252" s="140"/>
      <c r="D252" s="141"/>
      <c r="E252" s="142"/>
      <c r="F252" s="200"/>
      <c r="G252" s="142"/>
      <c r="H252" s="224"/>
    </row>
    <row r="253" spans="1:8" s="218" customFormat="1">
      <c r="A253" s="140"/>
      <c r="B253" s="141"/>
      <c r="C253" s="140"/>
      <c r="D253" s="141"/>
      <c r="E253" s="142"/>
      <c r="F253" s="200"/>
      <c r="G253" s="142"/>
      <c r="H253" s="224"/>
    </row>
    <row r="254" spans="1:8">
      <c r="H254" s="224"/>
    </row>
    <row r="255" spans="1:8">
      <c r="H255" s="224"/>
    </row>
    <row r="256" spans="1:8">
      <c r="H256" s="224"/>
    </row>
    <row r="257" spans="8:8">
      <c r="H257" s="224"/>
    </row>
    <row r="258" spans="8:8">
      <c r="H258" s="224"/>
    </row>
    <row r="259" spans="8:8">
      <c r="H259" s="224"/>
    </row>
    <row r="260" spans="8:8">
      <c r="H260" s="224"/>
    </row>
    <row r="261" spans="8:8">
      <c r="H261" s="224"/>
    </row>
    <row r="262" spans="8:8">
      <c r="H262" s="224"/>
    </row>
    <row r="263" spans="8:8">
      <c r="H263" s="224"/>
    </row>
    <row r="264" spans="8:8">
      <c r="H264" s="224"/>
    </row>
    <row r="265" spans="8:8">
      <c r="H265" s="224"/>
    </row>
    <row r="266" spans="8:8">
      <c r="H266" s="224"/>
    </row>
    <row r="267" spans="8:8">
      <c r="H267" s="224"/>
    </row>
    <row r="268" spans="8:8">
      <c r="H268" s="224"/>
    </row>
    <row r="269" spans="8:8">
      <c r="H269" s="224"/>
    </row>
    <row r="270" spans="8:8">
      <c r="H270" s="224"/>
    </row>
    <row r="271" spans="8:8">
      <c r="H271" s="224"/>
    </row>
    <row r="272" spans="8:8">
      <c r="H272" s="224"/>
    </row>
    <row r="273" spans="1:8">
      <c r="H273" s="224"/>
    </row>
    <row r="274" spans="1:8">
      <c r="H274" s="224"/>
    </row>
    <row r="275" spans="1:8" s="227" customFormat="1" ht="14.4">
      <c r="A275" s="140"/>
      <c r="B275" s="141"/>
      <c r="C275" s="140"/>
      <c r="D275" s="141"/>
      <c r="E275" s="142"/>
      <c r="F275" s="200"/>
      <c r="G275" s="142"/>
      <c r="H275" s="224"/>
    </row>
    <row r="276" spans="1:8" s="227" customFormat="1" ht="14.4">
      <c r="A276" s="140"/>
      <c r="B276" s="141"/>
      <c r="C276" s="140"/>
      <c r="D276" s="141"/>
      <c r="E276" s="142"/>
      <c r="F276" s="200"/>
      <c r="G276" s="142"/>
      <c r="H276" s="224"/>
    </row>
    <row r="277" spans="1:8" s="227" customFormat="1" ht="14.4">
      <c r="A277" s="140"/>
      <c r="B277" s="141"/>
      <c r="C277" s="140"/>
      <c r="D277" s="141"/>
      <c r="E277" s="142"/>
      <c r="F277" s="200"/>
      <c r="G277" s="142"/>
      <c r="H277" s="224"/>
    </row>
    <row r="278" spans="1:8" s="227" customFormat="1" ht="14.4">
      <c r="A278" s="140"/>
      <c r="B278" s="141"/>
      <c r="C278" s="140"/>
      <c r="D278" s="141"/>
      <c r="E278" s="142"/>
      <c r="F278" s="200"/>
      <c r="G278" s="142"/>
      <c r="H278" s="224"/>
    </row>
    <row r="279" spans="1:8" s="227" customFormat="1" ht="14.4">
      <c r="A279" s="140"/>
      <c r="B279" s="141"/>
      <c r="C279" s="140"/>
      <c r="D279" s="141"/>
      <c r="E279" s="142"/>
      <c r="F279" s="200"/>
      <c r="G279" s="142"/>
      <c r="H279" s="224"/>
    </row>
    <row r="280" spans="1:8" s="227" customFormat="1" ht="14.4">
      <c r="A280" s="140"/>
      <c r="B280" s="141"/>
      <c r="C280" s="140"/>
      <c r="D280" s="141"/>
      <c r="E280" s="142"/>
      <c r="F280" s="200"/>
      <c r="G280" s="142"/>
      <c r="H280" s="224"/>
    </row>
    <row r="281" spans="1:8" s="227" customFormat="1" ht="14.4">
      <c r="A281" s="140"/>
      <c r="B281" s="141"/>
      <c r="C281" s="140"/>
      <c r="D281" s="141"/>
      <c r="E281" s="142"/>
      <c r="F281" s="200"/>
      <c r="G281" s="142"/>
      <c r="H281" s="224"/>
    </row>
    <row r="282" spans="1:8" s="227" customFormat="1" ht="14.4">
      <c r="A282" s="140"/>
      <c r="B282" s="141"/>
      <c r="C282" s="140"/>
      <c r="D282" s="141"/>
      <c r="E282" s="142"/>
      <c r="F282" s="200"/>
      <c r="G282" s="142"/>
      <c r="H282" s="224"/>
    </row>
    <row r="283" spans="1:8" s="227" customFormat="1" ht="14.4">
      <c r="A283" s="140"/>
      <c r="B283" s="141"/>
      <c r="C283" s="140"/>
      <c r="D283" s="141"/>
      <c r="E283" s="142"/>
      <c r="F283" s="200"/>
      <c r="G283" s="142"/>
      <c r="H283" s="224"/>
    </row>
    <row r="284" spans="1:8" s="227" customFormat="1" ht="14.4">
      <c r="A284" s="140"/>
      <c r="B284" s="141"/>
      <c r="C284" s="140"/>
      <c r="D284" s="141"/>
      <c r="E284" s="142"/>
      <c r="F284" s="200"/>
      <c r="G284" s="142"/>
      <c r="H284" s="224"/>
    </row>
    <row r="285" spans="1:8" s="227" customFormat="1" ht="14.4">
      <c r="A285" s="140"/>
      <c r="B285" s="141"/>
      <c r="C285" s="140"/>
      <c r="D285" s="141"/>
      <c r="E285" s="142"/>
      <c r="F285" s="200"/>
      <c r="G285" s="142"/>
      <c r="H285" s="224"/>
    </row>
    <row r="286" spans="1:8" s="227" customFormat="1" ht="14.4">
      <c r="A286" s="140"/>
      <c r="B286" s="141"/>
      <c r="C286" s="140"/>
      <c r="D286" s="141"/>
      <c r="E286" s="142"/>
      <c r="F286" s="200"/>
      <c r="G286" s="142"/>
      <c r="H286" s="224"/>
    </row>
    <row r="287" spans="1:8" s="227" customFormat="1" ht="14.4">
      <c r="A287" s="140"/>
      <c r="B287" s="141"/>
      <c r="C287" s="140"/>
      <c r="D287" s="141"/>
      <c r="E287" s="142"/>
      <c r="F287" s="200"/>
      <c r="G287" s="142"/>
      <c r="H287" s="224"/>
    </row>
    <row r="288" spans="1:8">
      <c r="H288" s="224"/>
    </row>
    <row r="289" spans="8:8">
      <c r="H289" s="224"/>
    </row>
    <row r="290" spans="8:8">
      <c r="H290" s="224"/>
    </row>
    <row r="291" spans="8:8">
      <c r="H291" s="224"/>
    </row>
    <row r="292" spans="8:8">
      <c r="H292" s="224"/>
    </row>
    <row r="293" spans="8:8">
      <c r="H293" s="224"/>
    </row>
    <row r="294" spans="8:8">
      <c r="H294" s="224"/>
    </row>
    <row r="295" spans="8:8">
      <c r="H295" s="224"/>
    </row>
    <row r="296" spans="8:8">
      <c r="H296" s="224"/>
    </row>
    <row r="297" spans="8:8">
      <c r="H297" s="224"/>
    </row>
    <row r="298" spans="8:8">
      <c r="H298" s="224"/>
    </row>
    <row r="299" spans="8:8">
      <c r="H299" s="224"/>
    </row>
    <row r="300" spans="8:8">
      <c r="H300" s="224"/>
    </row>
    <row r="301" spans="8:8">
      <c r="H301" s="224"/>
    </row>
    <row r="302" spans="8:8">
      <c r="H302" s="224"/>
    </row>
    <row r="303" spans="8:8">
      <c r="H303" s="224"/>
    </row>
    <row r="304" spans="8:8">
      <c r="H304" s="224"/>
    </row>
    <row r="305" spans="1:8">
      <c r="H305" s="224"/>
    </row>
    <row r="306" spans="1:8">
      <c r="H306" s="224"/>
    </row>
    <row r="307" spans="1:8" s="218" customFormat="1">
      <c r="A307" s="140"/>
      <c r="B307" s="141"/>
      <c r="C307" s="140"/>
      <c r="D307" s="141"/>
      <c r="E307" s="142"/>
      <c r="F307" s="200"/>
      <c r="G307" s="142"/>
      <c r="H307" s="224"/>
    </row>
    <row r="308" spans="1:8" s="218" customFormat="1">
      <c r="A308" s="140"/>
      <c r="B308" s="141"/>
      <c r="C308" s="140"/>
      <c r="D308" s="141"/>
      <c r="E308" s="142"/>
      <c r="F308" s="200"/>
      <c r="G308" s="142"/>
      <c r="H308" s="224"/>
    </row>
    <row r="309" spans="1:8">
      <c r="H309" s="224"/>
    </row>
    <row r="310" spans="1:8">
      <c r="H310" s="224"/>
    </row>
    <row r="311" spans="1:8">
      <c r="H311" s="224"/>
    </row>
    <row r="312" spans="1:8">
      <c r="H312" s="224"/>
    </row>
    <row r="313" spans="1:8">
      <c r="H313" s="224"/>
    </row>
    <row r="314" spans="1:8">
      <c r="H314" s="224"/>
    </row>
    <row r="315" spans="1:8">
      <c r="H315" s="224"/>
    </row>
    <row r="316" spans="1:8">
      <c r="H316" s="224"/>
    </row>
    <row r="317" spans="1:8">
      <c r="H317" s="224"/>
    </row>
    <row r="318" spans="1:8">
      <c r="H318" s="224"/>
    </row>
    <row r="319" spans="1:8">
      <c r="H319" s="224"/>
    </row>
    <row r="320" spans="1:8">
      <c r="H320" s="224"/>
    </row>
    <row r="321" spans="8:8">
      <c r="H321" s="224"/>
    </row>
    <row r="322" spans="8:8">
      <c r="H322" s="224"/>
    </row>
    <row r="323" spans="8:8">
      <c r="H323" s="224"/>
    </row>
    <row r="324" spans="8:8">
      <c r="H324" s="224"/>
    </row>
    <row r="325" spans="8:8">
      <c r="H325" s="224"/>
    </row>
    <row r="326" spans="8:8">
      <c r="H326" s="224"/>
    </row>
    <row r="327" spans="8:8">
      <c r="H327" s="224"/>
    </row>
    <row r="328" spans="8:8">
      <c r="H328" s="224"/>
    </row>
    <row r="329" spans="8:8">
      <c r="H329" s="224"/>
    </row>
    <row r="330" spans="8:8">
      <c r="H330" s="224"/>
    </row>
    <row r="331" spans="8:8">
      <c r="H331" s="224"/>
    </row>
    <row r="332" spans="8:8">
      <c r="H332" s="224"/>
    </row>
    <row r="333" spans="8:8">
      <c r="H333" s="224"/>
    </row>
    <row r="334" spans="8:8">
      <c r="H334" s="224"/>
    </row>
    <row r="335" spans="8:8">
      <c r="H335" s="224"/>
    </row>
    <row r="336" spans="8:8">
      <c r="H336" s="224"/>
    </row>
    <row r="337" spans="8:8">
      <c r="H337" s="224"/>
    </row>
    <row r="338" spans="8:8">
      <c r="H338" s="224"/>
    </row>
    <row r="339" spans="8:8">
      <c r="H339" s="224"/>
    </row>
    <row r="340" spans="8:8">
      <c r="H340" s="224"/>
    </row>
    <row r="341" spans="8:8">
      <c r="H341" s="224"/>
    </row>
    <row r="342" spans="8:8">
      <c r="H342" s="224"/>
    </row>
    <row r="343" spans="8:8">
      <c r="H343" s="224"/>
    </row>
    <row r="344" spans="8:8">
      <c r="H344" s="224"/>
    </row>
    <row r="345" spans="8:8">
      <c r="H345" s="224"/>
    </row>
    <row r="346" spans="8:8">
      <c r="H346" s="224"/>
    </row>
    <row r="347" spans="8:8">
      <c r="H347" s="224"/>
    </row>
    <row r="348" spans="8:8">
      <c r="H348" s="224"/>
    </row>
    <row r="349" spans="8:8">
      <c r="H349" s="224"/>
    </row>
    <row r="350" spans="8:8">
      <c r="H350" s="224"/>
    </row>
    <row r="351" spans="8:8">
      <c r="H351" s="224"/>
    </row>
    <row r="352" spans="8:8">
      <c r="H352" s="224"/>
    </row>
    <row r="353" spans="8:8">
      <c r="H353" s="224"/>
    </row>
    <row r="354" spans="8:8">
      <c r="H354" s="224"/>
    </row>
    <row r="355" spans="8:8">
      <c r="H355" s="224"/>
    </row>
    <row r="356" spans="8:8">
      <c r="H356" s="224"/>
    </row>
    <row r="357" spans="8:8">
      <c r="H357" s="224"/>
    </row>
    <row r="358" spans="8:8">
      <c r="H358" s="224"/>
    </row>
    <row r="359" spans="8:8">
      <c r="H359" s="224"/>
    </row>
    <row r="360" spans="8:8">
      <c r="H360" s="224"/>
    </row>
    <row r="361" spans="8:8">
      <c r="H361" s="224"/>
    </row>
    <row r="362" spans="8:8">
      <c r="H362" s="224"/>
    </row>
    <row r="363" spans="8:8">
      <c r="H363" s="224"/>
    </row>
    <row r="364" spans="8:8">
      <c r="H364" s="224"/>
    </row>
    <row r="365" spans="8:8">
      <c r="H365" s="224"/>
    </row>
    <row r="366" spans="8:8">
      <c r="H366" s="224"/>
    </row>
    <row r="367" spans="8:8">
      <c r="H367" s="224"/>
    </row>
    <row r="368" spans="8:8">
      <c r="H368" s="224"/>
    </row>
    <row r="369" spans="8:8">
      <c r="H369" s="224"/>
    </row>
    <row r="370" spans="8:8">
      <c r="H370" s="224"/>
    </row>
    <row r="371" spans="8:8">
      <c r="H371" s="224"/>
    </row>
    <row r="372" spans="8:8">
      <c r="H372" s="224"/>
    </row>
    <row r="373" spans="8:8">
      <c r="H373" s="224"/>
    </row>
    <row r="374" spans="8:8">
      <c r="H374" s="224"/>
    </row>
    <row r="375" spans="8:8">
      <c r="H375" s="224"/>
    </row>
    <row r="376" spans="8:8">
      <c r="H376" s="224"/>
    </row>
    <row r="377" spans="8:8">
      <c r="H377" s="224"/>
    </row>
    <row r="378" spans="8:8">
      <c r="H378" s="224"/>
    </row>
    <row r="379" spans="8:8">
      <c r="H379" s="224"/>
    </row>
  </sheetData>
  <pageMargins left="0.70866141732283472" right="0.70866141732283472" top="0.74803149606299213" bottom="0.74803149606299213" header="0.31496062992125984" footer="0.31496062992125984"/>
  <pageSetup paperSize="9" orientation="portrait" r:id="rId1"/>
  <headerFooter>
    <oddHeader>&amp;L&amp;9Zadružni dom Velika Nedelja - energetska sanacija
SI_Kotlovnica</oddHeader>
    <oddFooter>&amp;L&amp;8številka projekta: D-30/2024
številka načrta: G-42/24&amp;C&amp;9&amp;P/&amp;N</oddFooter>
  </headerFooter>
  <rowBreaks count="4" manualBreakCount="4">
    <brk id="37" max="16383" man="1"/>
    <brk id="46" max="16383" man="1"/>
    <brk id="182" max="16383" man="1"/>
    <brk id="191"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79998168889431442"/>
  </sheetPr>
  <dimension ref="A1:J348"/>
  <sheetViews>
    <sheetView view="pageBreakPreview" topLeftCell="A7" zoomScaleNormal="100" zoomScaleSheetLayoutView="100" workbookViewId="0">
      <selection activeCell="F8" sqref="F8:F9"/>
    </sheetView>
  </sheetViews>
  <sheetFormatPr defaultColWidth="9.109375" defaultRowHeight="13.2"/>
  <cols>
    <col min="1" max="1" width="2.6640625" style="140" customWidth="1"/>
    <col min="2" max="2" width="4.6640625" style="141" customWidth="1"/>
    <col min="3" max="3" width="45.6640625" style="140" customWidth="1"/>
    <col min="4" max="4" width="5.6640625" style="141" customWidth="1"/>
    <col min="5" max="5" width="2.6640625" style="142" customWidth="1"/>
    <col min="6" max="6" width="10.6640625" style="200" customWidth="1"/>
    <col min="7" max="7" width="2.6640625" style="142" customWidth="1"/>
    <col min="8" max="8" width="11.6640625" style="193" customWidth="1"/>
    <col min="9" max="9" width="9.109375" style="140"/>
    <col min="10" max="10" width="8.44140625" style="140" customWidth="1"/>
    <col min="11" max="16384" width="9.109375" style="140"/>
  </cols>
  <sheetData>
    <row r="1" spans="1:8">
      <c r="C1" s="226"/>
      <c r="E1" s="228"/>
      <c r="G1" s="228"/>
      <c r="H1" s="197"/>
    </row>
    <row r="2" spans="1:8">
      <c r="A2" s="229"/>
      <c r="B2" s="208" t="s">
        <v>340</v>
      </c>
      <c r="C2" s="230" t="s">
        <v>517</v>
      </c>
      <c r="D2" s="231"/>
      <c r="E2" s="232"/>
      <c r="F2" s="233"/>
      <c r="G2" s="232"/>
      <c r="H2" s="234"/>
    </row>
    <row r="3" spans="1:8" s="218" customFormat="1">
      <c r="A3" s="140"/>
      <c r="B3" s="203"/>
      <c r="C3" s="140"/>
      <c r="D3" s="141"/>
      <c r="E3" s="173"/>
      <c r="F3" s="173"/>
      <c r="G3" s="173"/>
      <c r="H3" s="142"/>
    </row>
    <row r="4" spans="1:8" s="236" customFormat="1">
      <c r="A4" s="229"/>
      <c r="B4" s="208" t="s">
        <v>342</v>
      </c>
      <c r="C4" s="230" t="s">
        <v>253</v>
      </c>
      <c r="D4" s="231"/>
      <c r="E4" s="232"/>
      <c r="F4" s="232"/>
      <c r="G4" s="232"/>
      <c r="H4" s="235"/>
    </row>
    <row r="5" spans="1:8">
      <c r="A5" s="218"/>
      <c r="B5" s="237"/>
      <c r="C5" s="226"/>
      <c r="E5" s="140"/>
      <c r="F5" s="238"/>
      <c r="G5" s="238"/>
      <c r="H5" s="238"/>
    </row>
    <row r="6" spans="1:8" ht="396">
      <c r="A6" s="239"/>
      <c r="B6" s="240" t="s">
        <v>254</v>
      </c>
      <c r="C6" s="278" t="s">
        <v>518</v>
      </c>
      <c r="D6" s="242"/>
      <c r="E6" s="239"/>
      <c r="F6" s="243"/>
      <c r="G6" s="239"/>
      <c r="H6" s="243"/>
    </row>
    <row r="7" spans="1:8" ht="14.4">
      <c r="A7" s="239"/>
      <c r="B7" s="240"/>
      <c r="C7" s="241"/>
      <c r="D7" s="242"/>
      <c r="E7" s="239"/>
      <c r="F7" s="243"/>
      <c r="G7" s="239"/>
      <c r="H7" s="243"/>
    </row>
    <row r="8" spans="1:8" ht="14.4">
      <c r="A8" s="239"/>
      <c r="B8" s="240"/>
      <c r="C8" s="278" t="s">
        <v>310</v>
      </c>
      <c r="D8" s="244">
        <v>2</v>
      </c>
      <c r="E8" s="239"/>
      <c r="F8" s="243"/>
      <c r="G8" s="239"/>
      <c r="H8" s="243">
        <f>D8*F8</f>
        <v>0</v>
      </c>
    </row>
    <row r="9" spans="1:8" ht="14.4">
      <c r="A9" s="239"/>
      <c r="B9" s="240"/>
      <c r="C9" s="278" t="s">
        <v>519</v>
      </c>
      <c r="D9" s="244">
        <v>4</v>
      </c>
      <c r="E9" s="239"/>
      <c r="F9" s="243"/>
      <c r="G9" s="239"/>
      <c r="H9" s="243">
        <f>D9*F9</f>
        <v>0</v>
      </c>
    </row>
    <row r="10" spans="1:8" s="218" customFormat="1" ht="13.8">
      <c r="A10" s="220"/>
      <c r="B10" s="240"/>
      <c r="C10" s="226"/>
      <c r="D10" s="141"/>
      <c r="E10" s="250"/>
      <c r="F10" s="243"/>
      <c r="G10" s="250"/>
      <c r="H10" s="243"/>
    </row>
    <row r="11" spans="1:8" s="218" customFormat="1" ht="171.6">
      <c r="A11" s="253"/>
      <c r="B11" s="240" t="s">
        <v>257</v>
      </c>
      <c r="C11" s="215" t="s">
        <v>263</v>
      </c>
      <c r="D11" s="141"/>
      <c r="E11" s="250"/>
      <c r="F11" s="243"/>
      <c r="G11" s="250"/>
      <c r="H11" s="243"/>
    </row>
    <row r="12" spans="1:8" s="218" customFormat="1" ht="13.8">
      <c r="A12" s="253"/>
      <c r="B12" s="240"/>
      <c r="C12" s="226"/>
      <c r="D12" s="141"/>
      <c r="E12" s="250"/>
      <c r="F12" s="243"/>
      <c r="G12" s="250"/>
      <c r="H12" s="243"/>
    </row>
    <row r="13" spans="1:8" s="218" customFormat="1" ht="13.8">
      <c r="A13" s="253"/>
      <c r="B13" s="240"/>
      <c r="C13" s="226" t="s">
        <v>264</v>
      </c>
      <c r="D13" s="141">
        <v>1</v>
      </c>
      <c r="E13" s="250"/>
      <c r="F13" s="243"/>
      <c r="G13" s="250"/>
      <c r="H13" s="243">
        <f>D13*F13</f>
        <v>0</v>
      </c>
    </row>
    <row r="14" spans="1:8" s="218" customFormat="1" ht="13.8">
      <c r="A14" s="220"/>
      <c r="B14" s="240"/>
      <c r="C14" s="226"/>
      <c r="D14" s="141"/>
      <c r="E14" s="250"/>
      <c r="F14" s="243"/>
      <c r="G14" s="250"/>
      <c r="H14" s="254"/>
    </row>
    <row r="15" spans="1:8" s="218" customFormat="1" ht="26.4">
      <c r="A15" s="252"/>
      <c r="B15" s="141" t="s">
        <v>259</v>
      </c>
      <c r="C15" s="215" t="s">
        <v>266</v>
      </c>
      <c r="D15" s="141"/>
      <c r="E15" s="228"/>
      <c r="F15" s="255"/>
      <c r="G15" s="228"/>
      <c r="H15" s="256"/>
    </row>
    <row r="16" spans="1:8" s="218" customFormat="1">
      <c r="A16" s="252"/>
      <c r="B16" s="141"/>
      <c r="C16" s="226"/>
      <c r="D16" s="141"/>
      <c r="E16" s="228"/>
      <c r="F16" s="255"/>
      <c r="G16" s="228"/>
      <c r="H16" s="256"/>
    </row>
    <row r="17" spans="1:8" s="218" customFormat="1">
      <c r="A17" s="252"/>
      <c r="B17" s="141"/>
      <c r="C17" s="226" t="s">
        <v>267</v>
      </c>
      <c r="D17" s="141">
        <v>5</v>
      </c>
      <c r="E17" s="257"/>
      <c r="F17" s="243"/>
      <c r="G17" s="257"/>
      <c r="H17" s="243">
        <f>D17*F17*0.01</f>
        <v>0</v>
      </c>
    </row>
    <row r="18" spans="1:8" s="218" customFormat="1">
      <c r="A18" s="252"/>
      <c r="B18" s="178"/>
      <c r="C18" s="226"/>
      <c r="D18" s="141"/>
      <c r="E18" s="228"/>
      <c r="F18" s="255"/>
      <c r="G18" s="258"/>
      <c r="H18" s="256"/>
    </row>
    <row r="19" spans="1:8" s="218" customFormat="1">
      <c r="A19" s="259"/>
      <c r="B19" s="260"/>
      <c r="C19" s="208" t="s">
        <v>0</v>
      </c>
      <c r="D19" s="260"/>
      <c r="E19" s="261"/>
      <c r="F19" s="262"/>
      <c r="G19" s="261"/>
      <c r="H19" s="263">
        <f>SUM(H6:H17)</f>
        <v>0</v>
      </c>
    </row>
    <row r="20" spans="1:8" s="218" customFormat="1">
      <c r="A20" s="252"/>
      <c r="B20" s="141"/>
      <c r="C20" s="226"/>
      <c r="D20" s="141"/>
      <c r="E20" s="257"/>
      <c r="F20" s="264"/>
      <c r="G20" s="257"/>
      <c r="H20" s="257"/>
    </row>
    <row r="21" spans="1:8" s="218" customFormat="1">
      <c r="A21" s="252"/>
      <c r="B21" s="141"/>
      <c r="C21" s="172" t="s">
        <v>209</v>
      </c>
      <c r="D21" s="141"/>
      <c r="E21" s="257"/>
      <c r="F21" s="264"/>
      <c r="G21" s="257"/>
      <c r="H21" s="257"/>
    </row>
    <row r="22" spans="1:8" s="218" customFormat="1" ht="52.8">
      <c r="A22" s="252"/>
      <c r="B22" s="141"/>
      <c r="C22" s="265" t="s">
        <v>211</v>
      </c>
      <c r="D22" s="141"/>
      <c r="E22" s="257"/>
      <c r="F22" s="264"/>
      <c r="G22" s="257"/>
      <c r="H22" s="264"/>
    </row>
    <row r="23" spans="1:8" s="218" customFormat="1" ht="26.4">
      <c r="A23" s="252"/>
      <c r="B23" s="141"/>
      <c r="C23" s="265" t="s">
        <v>212</v>
      </c>
      <c r="D23" s="141"/>
      <c r="E23" s="257"/>
      <c r="F23" s="264"/>
      <c r="G23" s="257"/>
      <c r="H23" s="264"/>
    </row>
    <row r="24" spans="1:8" s="218" customFormat="1">
      <c r="A24" s="248"/>
      <c r="B24" s="201"/>
      <c r="C24" s="252"/>
      <c r="D24" s="266"/>
      <c r="E24" s="255"/>
      <c r="F24" s="255"/>
      <c r="G24" s="255"/>
      <c r="H24" s="267"/>
    </row>
    <row r="25" spans="1:8" s="218" customFormat="1">
      <c r="A25" s="252"/>
      <c r="B25" s="203"/>
      <c r="C25" s="252"/>
      <c r="D25" s="268"/>
      <c r="E25" s="255"/>
      <c r="F25" s="255"/>
      <c r="G25" s="255"/>
      <c r="H25" s="257"/>
    </row>
    <row r="26" spans="1:8" s="218" customFormat="1">
      <c r="A26" s="269"/>
      <c r="B26" s="208" t="s">
        <v>520</v>
      </c>
      <c r="C26" s="270" t="s">
        <v>268</v>
      </c>
      <c r="D26" s="271"/>
      <c r="E26" s="272"/>
      <c r="F26" s="272"/>
      <c r="G26" s="272"/>
      <c r="H26" s="235"/>
    </row>
    <row r="27" spans="1:8" s="218" customFormat="1">
      <c r="B27" s="237"/>
      <c r="C27" s="226"/>
      <c r="D27" s="141"/>
      <c r="E27" s="228"/>
      <c r="F27" s="223"/>
      <c r="G27" s="228"/>
      <c r="H27" s="273"/>
    </row>
    <row r="28" spans="1:8" s="218" customFormat="1" ht="79.2">
      <c r="A28" s="140"/>
      <c r="B28" s="141" t="s">
        <v>254</v>
      </c>
      <c r="C28" s="226" t="s">
        <v>521</v>
      </c>
      <c r="D28" s="141"/>
      <c r="E28" s="140"/>
      <c r="F28" s="238"/>
      <c r="G28" s="140"/>
      <c r="H28" s="141"/>
    </row>
    <row r="29" spans="1:8" s="218" customFormat="1" ht="382.8">
      <c r="A29" s="252"/>
      <c r="B29" s="141"/>
      <c r="C29" s="226" t="s">
        <v>269</v>
      </c>
      <c r="D29" s="141"/>
      <c r="E29" s="252"/>
      <c r="F29" s="238"/>
      <c r="G29" s="252"/>
      <c r="H29" s="254"/>
    </row>
    <row r="30" spans="1:8" s="218" customFormat="1" ht="382.8">
      <c r="A30" s="252"/>
      <c r="B30" s="141"/>
      <c r="C30" s="226" t="s">
        <v>522</v>
      </c>
      <c r="D30" s="141"/>
      <c r="E30" s="252"/>
      <c r="F30" s="238"/>
      <c r="G30" s="252"/>
      <c r="H30" s="254"/>
    </row>
    <row r="31" spans="1:8" s="218" customFormat="1" ht="224.4">
      <c r="A31" s="140"/>
      <c r="B31" s="141"/>
      <c r="C31" s="226" t="s">
        <v>270</v>
      </c>
      <c r="D31" s="141"/>
      <c r="E31" s="140"/>
      <c r="F31" s="238"/>
      <c r="G31" s="140"/>
      <c r="H31" s="141"/>
    </row>
    <row r="32" spans="1:8" s="218" customFormat="1" ht="237.6">
      <c r="A32" s="140"/>
      <c r="B32" s="141"/>
      <c r="C32" s="226" t="s">
        <v>271</v>
      </c>
      <c r="D32" s="141"/>
      <c r="E32" s="140"/>
      <c r="F32" s="238"/>
      <c r="G32" s="140"/>
      <c r="H32" s="141"/>
    </row>
    <row r="33" spans="1:8" s="218" customFormat="1" ht="264">
      <c r="A33" s="140"/>
      <c r="B33" s="141"/>
      <c r="C33" s="265" t="s">
        <v>272</v>
      </c>
      <c r="D33" s="141"/>
      <c r="E33" s="140"/>
      <c r="F33" s="274"/>
      <c r="G33" s="140"/>
      <c r="H33" s="141"/>
    </row>
    <row r="34" spans="1:8" s="218" customFormat="1" ht="264">
      <c r="A34" s="252"/>
      <c r="B34" s="141"/>
      <c r="C34" s="226" t="s">
        <v>273</v>
      </c>
      <c r="D34" s="141"/>
      <c r="E34" s="252"/>
      <c r="F34" s="238"/>
      <c r="G34" s="252"/>
      <c r="H34" s="254"/>
    </row>
    <row r="35" spans="1:8" s="218" customFormat="1">
      <c r="A35" s="252"/>
      <c r="B35" s="141"/>
      <c r="C35" s="265" t="s">
        <v>274</v>
      </c>
      <c r="D35" s="141"/>
      <c r="E35" s="252"/>
      <c r="F35" s="238"/>
      <c r="G35" s="252"/>
      <c r="H35" s="254"/>
    </row>
    <row r="36" spans="1:8" s="218" customFormat="1" ht="316.8">
      <c r="A36" s="252"/>
      <c r="B36" s="141"/>
      <c r="C36" s="226" t="s">
        <v>275</v>
      </c>
      <c r="D36" s="141"/>
      <c r="E36" s="252"/>
      <c r="F36" s="238"/>
      <c r="G36" s="252"/>
      <c r="H36" s="254"/>
    </row>
    <row r="37" spans="1:8" s="218" customFormat="1">
      <c r="A37" s="252"/>
      <c r="B37" s="141"/>
      <c r="C37" s="226"/>
      <c r="D37" s="141"/>
      <c r="E37" s="252"/>
      <c r="F37" s="238"/>
      <c r="G37" s="252"/>
      <c r="H37" s="254"/>
    </row>
    <row r="38" spans="1:8" s="218" customFormat="1">
      <c r="A38" s="252"/>
      <c r="B38" s="141"/>
      <c r="C38" s="226" t="s">
        <v>264</v>
      </c>
      <c r="D38" s="141">
        <v>1</v>
      </c>
      <c r="E38" s="252"/>
      <c r="F38" s="238"/>
      <c r="G38" s="252"/>
      <c r="H38" s="243">
        <f>D38*F38</f>
        <v>0</v>
      </c>
    </row>
    <row r="39" spans="1:8" s="218" customFormat="1">
      <c r="A39" s="252"/>
      <c r="B39" s="178"/>
      <c r="C39" s="215"/>
      <c r="D39" s="141"/>
      <c r="E39" s="257"/>
      <c r="F39" s="255"/>
      <c r="G39" s="257"/>
      <c r="H39" s="255"/>
    </row>
    <row r="40" spans="1:8" s="218" customFormat="1" ht="316.8">
      <c r="B40" s="237" t="s">
        <v>257</v>
      </c>
      <c r="C40" s="226" t="s">
        <v>523</v>
      </c>
      <c r="D40" s="141"/>
      <c r="E40" s="243"/>
      <c r="F40" s="238"/>
      <c r="G40" s="238"/>
      <c r="H40" s="238"/>
    </row>
    <row r="41" spans="1:8" s="218" customFormat="1">
      <c r="B41" s="237"/>
      <c r="C41" s="226"/>
      <c r="D41" s="141"/>
      <c r="E41" s="243"/>
      <c r="F41" s="238"/>
      <c r="G41" s="238"/>
      <c r="H41" s="238"/>
    </row>
    <row r="42" spans="1:8" s="218" customFormat="1">
      <c r="B42" s="237"/>
      <c r="C42" s="226" t="s">
        <v>264</v>
      </c>
      <c r="D42" s="141">
        <v>1</v>
      </c>
      <c r="E42" s="243"/>
      <c r="F42" s="238"/>
      <c r="G42" s="238"/>
      <c r="H42" s="238">
        <f>D42*F42</f>
        <v>0</v>
      </c>
    </row>
    <row r="43" spans="1:8" s="218" customFormat="1">
      <c r="A43" s="140"/>
      <c r="B43" s="275"/>
      <c r="C43" s="226"/>
      <c r="D43" s="276"/>
      <c r="E43" s="140"/>
      <c r="F43" s="238"/>
      <c r="G43" s="238"/>
      <c r="H43" s="238"/>
    </row>
    <row r="44" spans="1:8" s="218" customFormat="1" ht="105.6">
      <c r="A44" s="140"/>
      <c r="B44" s="275" t="s">
        <v>259</v>
      </c>
      <c r="C44" s="215" t="s">
        <v>276</v>
      </c>
      <c r="D44" s="141"/>
      <c r="E44" s="140"/>
      <c r="F44" s="238"/>
      <c r="G44" s="238"/>
      <c r="H44" s="238"/>
    </row>
    <row r="45" spans="1:8" s="218" customFormat="1">
      <c r="A45" s="140"/>
      <c r="B45" s="275"/>
      <c r="C45" s="226"/>
      <c r="D45" s="141"/>
      <c r="E45" s="140"/>
      <c r="F45" s="238"/>
      <c r="G45" s="238"/>
      <c r="H45" s="238"/>
    </row>
    <row r="46" spans="1:8" s="218" customFormat="1">
      <c r="A46" s="140"/>
      <c r="B46" s="275"/>
      <c r="C46" s="140" t="s">
        <v>277</v>
      </c>
      <c r="D46" s="276">
        <v>1</v>
      </c>
      <c r="E46" s="140"/>
      <c r="F46" s="238"/>
      <c r="G46" s="238"/>
      <c r="H46" s="238">
        <f>D46*F46</f>
        <v>0</v>
      </c>
    </row>
    <row r="47" spans="1:8" s="218" customFormat="1">
      <c r="A47" s="140"/>
      <c r="B47" s="275"/>
      <c r="C47" s="226"/>
      <c r="D47" s="276"/>
      <c r="E47" s="140"/>
      <c r="F47" s="238"/>
      <c r="G47" s="238"/>
      <c r="H47" s="238"/>
    </row>
    <row r="48" spans="1:8" s="218" customFormat="1" ht="184.8">
      <c r="A48" s="140"/>
      <c r="B48" s="275" t="s">
        <v>260</v>
      </c>
      <c r="C48" s="226" t="s">
        <v>524</v>
      </c>
      <c r="D48" s="141"/>
      <c r="E48" s="140"/>
      <c r="F48" s="238"/>
      <c r="G48" s="238"/>
      <c r="H48" s="238"/>
    </row>
    <row r="49" spans="1:8" s="218" customFormat="1">
      <c r="A49" s="140"/>
      <c r="B49" s="275"/>
      <c r="C49" s="226"/>
      <c r="D49" s="141"/>
      <c r="E49" s="140"/>
      <c r="F49" s="238"/>
      <c r="G49" s="238"/>
      <c r="H49" s="238"/>
    </row>
    <row r="50" spans="1:8" s="218" customFormat="1">
      <c r="A50" s="140"/>
      <c r="B50" s="275"/>
      <c r="C50" s="226" t="s">
        <v>264</v>
      </c>
      <c r="D50" s="276">
        <v>1</v>
      </c>
      <c r="E50" s="140"/>
      <c r="F50" s="238"/>
      <c r="G50" s="238"/>
      <c r="H50" s="238">
        <f>D50*F50</f>
        <v>0</v>
      </c>
    </row>
    <row r="51" spans="1:8" s="218" customFormat="1">
      <c r="A51" s="140"/>
      <c r="B51" s="275"/>
      <c r="C51" s="140"/>
      <c r="D51" s="141"/>
      <c r="E51" s="140"/>
      <c r="F51" s="238"/>
      <c r="G51" s="238"/>
      <c r="H51" s="238"/>
    </row>
    <row r="52" spans="1:8" s="218" customFormat="1" ht="145.19999999999999">
      <c r="A52" s="140"/>
      <c r="B52" s="275" t="s">
        <v>262</v>
      </c>
      <c r="C52" s="226" t="s">
        <v>278</v>
      </c>
      <c r="D52" s="141"/>
      <c r="E52" s="140"/>
      <c r="F52" s="238"/>
      <c r="G52" s="238"/>
      <c r="H52" s="238"/>
    </row>
    <row r="53" spans="1:8" s="218" customFormat="1">
      <c r="A53" s="140"/>
      <c r="B53" s="275"/>
      <c r="C53" s="226"/>
      <c r="D53" s="141"/>
      <c r="E53" s="140"/>
      <c r="F53" s="238"/>
      <c r="G53" s="238"/>
      <c r="H53" s="238"/>
    </row>
    <row r="54" spans="1:8" s="218" customFormat="1">
      <c r="A54" s="140"/>
      <c r="B54" s="275"/>
      <c r="C54" s="140" t="s">
        <v>279</v>
      </c>
      <c r="D54" s="141">
        <v>1</v>
      </c>
      <c r="E54" s="140"/>
      <c r="F54" s="238"/>
      <c r="G54" s="238"/>
      <c r="H54" s="238">
        <f>D54*F54</f>
        <v>0</v>
      </c>
    </row>
    <row r="55" spans="1:8" s="218" customFormat="1">
      <c r="A55" s="252"/>
      <c r="B55" s="172"/>
      <c r="C55" s="295"/>
      <c r="D55" s="268"/>
      <c r="E55" s="252"/>
      <c r="F55" s="238"/>
      <c r="G55" s="238"/>
      <c r="H55" s="238"/>
    </row>
    <row r="56" spans="1:8" s="218" customFormat="1" ht="184.8">
      <c r="A56" s="252"/>
      <c r="B56" s="141" t="s">
        <v>265</v>
      </c>
      <c r="C56" s="215" t="s">
        <v>525</v>
      </c>
      <c r="D56" s="141"/>
      <c r="E56" s="252"/>
      <c r="F56" s="238"/>
      <c r="G56" s="238"/>
      <c r="H56" s="238"/>
    </row>
    <row r="57" spans="1:8" s="218" customFormat="1">
      <c r="A57" s="252"/>
      <c r="B57" s="141"/>
      <c r="C57" s="226"/>
      <c r="D57" s="141"/>
      <c r="E57" s="252"/>
      <c r="F57" s="238"/>
      <c r="G57" s="238"/>
      <c r="H57" s="238"/>
    </row>
    <row r="58" spans="1:8" s="218" customFormat="1">
      <c r="A58" s="252"/>
      <c r="B58" s="141"/>
      <c r="C58" s="226" t="s">
        <v>264</v>
      </c>
      <c r="D58" s="141">
        <v>1</v>
      </c>
      <c r="E58" s="252"/>
      <c r="F58" s="238"/>
      <c r="G58" s="238"/>
      <c r="H58" s="238">
        <f>D58*F58</f>
        <v>0</v>
      </c>
    </row>
    <row r="59" spans="1:8" s="218" customFormat="1">
      <c r="A59" s="140"/>
      <c r="B59" s="275"/>
      <c r="C59" s="226"/>
      <c r="D59" s="141"/>
      <c r="E59" s="140"/>
      <c r="F59" s="238"/>
      <c r="G59" s="238"/>
      <c r="H59" s="238"/>
    </row>
    <row r="60" spans="1:8" s="218" customFormat="1" ht="132">
      <c r="A60" s="140"/>
      <c r="B60" s="275" t="s">
        <v>280</v>
      </c>
      <c r="C60" s="215" t="s">
        <v>526</v>
      </c>
      <c r="D60" s="141"/>
      <c r="E60" s="140"/>
      <c r="F60" s="238"/>
      <c r="G60" s="238"/>
      <c r="H60" s="238"/>
    </row>
    <row r="61" spans="1:8" s="218" customFormat="1" ht="26.4">
      <c r="A61" s="140"/>
      <c r="B61" s="275"/>
      <c r="C61" s="226" t="s">
        <v>527</v>
      </c>
      <c r="D61" s="141"/>
      <c r="E61" s="140"/>
      <c r="F61" s="238"/>
      <c r="G61" s="238"/>
      <c r="H61" s="238"/>
    </row>
    <row r="62" spans="1:8" s="218" customFormat="1">
      <c r="A62" s="140"/>
      <c r="B62" s="275"/>
      <c r="C62" s="226"/>
      <c r="D62" s="141"/>
      <c r="E62" s="140"/>
      <c r="F62" s="238"/>
      <c r="G62" s="238"/>
      <c r="H62" s="238"/>
    </row>
    <row r="63" spans="1:8" s="218" customFormat="1">
      <c r="A63" s="140"/>
      <c r="B63" s="275"/>
      <c r="C63" s="140" t="s">
        <v>264</v>
      </c>
      <c r="D63" s="141">
        <v>1</v>
      </c>
      <c r="E63" s="140"/>
      <c r="F63" s="238"/>
      <c r="G63" s="238"/>
      <c r="H63" s="238">
        <f>D63*F63</f>
        <v>0</v>
      </c>
    </row>
    <row r="64" spans="1:8" s="218" customFormat="1">
      <c r="A64" s="140"/>
      <c r="B64" s="275"/>
      <c r="C64" s="226"/>
      <c r="D64" s="141"/>
      <c r="E64" s="140"/>
      <c r="F64" s="238"/>
      <c r="G64" s="238"/>
      <c r="H64" s="238"/>
    </row>
    <row r="65" spans="1:8" s="218" customFormat="1" ht="132">
      <c r="A65" s="140"/>
      <c r="B65" s="275" t="s">
        <v>281</v>
      </c>
      <c r="C65" s="215" t="s">
        <v>528</v>
      </c>
      <c r="D65" s="141"/>
      <c r="E65" s="140"/>
      <c r="F65" s="238"/>
      <c r="G65" s="238"/>
      <c r="H65" s="238"/>
    </row>
    <row r="66" spans="1:8" s="218" customFormat="1" ht="26.4">
      <c r="A66" s="140"/>
      <c r="B66" s="275"/>
      <c r="C66" s="226" t="s">
        <v>529</v>
      </c>
      <c r="D66" s="141"/>
      <c r="E66" s="140"/>
      <c r="F66" s="238"/>
      <c r="G66" s="238"/>
      <c r="H66" s="238"/>
    </row>
    <row r="67" spans="1:8" s="218" customFormat="1">
      <c r="A67" s="140"/>
      <c r="B67" s="275"/>
      <c r="C67" s="226"/>
      <c r="D67" s="141"/>
      <c r="E67" s="140"/>
      <c r="F67" s="238"/>
      <c r="G67" s="238"/>
      <c r="H67" s="238"/>
    </row>
    <row r="68" spans="1:8" s="218" customFormat="1">
      <c r="A68" s="140"/>
      <c r="B68" s="275"/>
      <c r="C68" s="140" t="s">
        <v>264</v>
      </c>
      <c r="D68" s="141">
        <v>1</v>
      </c>
      <c r="E68" s="140"/>
      <c r="F68" s="238"/>
      <c r="G68" s="238"/>
      <c r="H68" s="238">
        <f>D68*F68</f>
        <v>0</v>
      </c>
    </row>
    <row r="69" spans="1:8" s="218" customFormat="1">
      <c r="A69" s="140"/>
      <c r="B69" s="275"/>
      <c r="C69" s="140"/>
      <c r="D69" s="141"/>
      <c r="E69" s="140"/>
      <c r="F69" s="238"/>
      <c r="G69" s="238"/>
      <c r="H69" s="238"/>
    </row>
    <row r="70" spans="1:8" s="218" customFormat="1" ht="184.8">
      <c r="A70" s="140"/>
      <c r="B70" s="275" t="s">
        <v>283</v>
      </c>
      <c r="C70" s="215" t="s">
        <v>530</v>
      </c>
      <c r="D70" s="141"/>
      <c r="E70" s="140"/>
      <c r="F70" s="274"/>
      <c r="G70" s="140"/>
      <c r="H70" s="277"/>
    </row>
    <row r="71" spans="1:8" s="218" customFormat="1">
      <c r="A71" s="140"/>
      <c r="B71" s="275"/>
      <c r="C71" s="226" t="s">
        <v>531</v>
      </c>
      <c r="D71" s="141"/>
      <c r="E71" s="140"/>
      <c r="F71" s="274"/>
      <c r="G71" s="140"/>
      <c r="H71" s="277"/>
    </row>
    <row r="72" spans="1:8" s="218" customFormat="1">
      <c r="A72" s="140"/>
      <c r="B72" s="275"/>
      <c r="C72" s="226"/>
      <c r="D72" s="141"/>
      <c r="E72" s="140"/>
      <c r="F72" s="274"/>
      <c r="G72" s="140"/>
      <c r="H72" s="277"/>
    </row>
    <row r="73" spans="1:8" s="218" customFormat="1">
      <c r="A73" s="140"/>
      <c r="B73" s="275"/>
      <c r="C73" s="140" t="s">
        <v>264</v>
      </c>
      <c r="D73" s="141">
        <v>1</v>
      </c>
      <c r="E73" s="140"/>
      <c r="F73" s="274"/>
      <c r="G73" s="140"/>
      <c r="H73" s="243">
        <f>D73*F73</f>
        <v>0</v>
      </c>
    </row>
    <row r="74" spans="1:8" s="218" customFormat="1">
      <c r="B74" s="237"/>
      <c r="C74" s="226"/>
      <c r="D74" s="141"/>
      <c r="E74" s="243"/>
      <c r="F74" s="224"/>
      <c r="G74" s="243"/>
      <c r="H74" s="243"/>
    </row>
    <row r="75" spans="1:8" s="218" customFormat="1" ht="79.2">
      <c r="B75" s="237" t="s">
        <v>285</v>
      </c>
      <c r="C75" s="215" t="s">
        <v>286</v>
      </c>
      <c r="D75" s="141"/>
      <c r="E75" s="243"/>
      <c r="F75" s="224"/>
      <c r="G75" s="243"/>
      <c r="H75" s="243"/>
    </row>
    <row r="76" spans="1:8" s="218" customFormat="1">
      <c r="B76" s="237"/>
      <c r="C76" s="226"/>
      <c r="D76" s="141"/>
      <c r="E76" s="243"/>
      <c r="F76" s="224"/>
      <c r="G76" s="243"/>
      <c r="H76" s="243"/>
    </row>
    <row r="77" spans="1:8" s="218" customFormat="1">
      <c r="B77" s="237"/>
      <c r="C77" s="226" t="s">
        <v>264</v>
      </c>
      <c r="D77" s="141">
        <v>8</v>
      </c>
      <c r="E77" s="243"/>
      <c r="F77" s="224"/>
      <c r="G77" s="243"/>
      <c r="H77" s="243">
        <f>D77*F77</f>
        <v>0</v>
      </c>
    </row>
    <row r="78" spans="1:8" s="218" customFormat="1">
      <c r="B78" s="237"/>
      <c r="C78" s="226"/>
      <c r="D78" s="141"/>
      <c r="E78" s="243"/>
      <c r="F78" s="238"/>
      <c r="G78" s="238"/>
      <c r="H78" s="238"/>
    </row>
    <row r="79" spans="1:8" s="218" customFormat="1" ht="158.4">
      <c r="B79" s="237" t="s">
        <v>287</v>
      </c>
      <c r="C79" s="226" t="s">
        <v>288</v>
      </c>
      <c r="D79" s="141"/>
      <c r="E79" s="243"/>
      <c r="F79" s="238"/>
      <c r="G79" s="238"/>
      <c r="H79" s="238"/>
    </row>
    <row r="80" spans="1:8" s="218" customFormat="1">
      <c r="B80" s="237"/>
      <c r="C80" s="226"/>
      <c r="D80" s="141"/>
      <c r="E80" s="243"/>
      <c r="F80" s="238"/>
      <c r="G80" s="238"/>
      <c r="H80" s="238"/>
    </row>
    <row r="81" spans="1:8" s="218" customFormat="1">
      <c r="B81" s="237"/>
      <c r="C81" s="226" t="s">
        <v>289</v>
      </c>
      <c r="D81" s="141">
        <v>8</v>
      </c>
      <c r="E81" s="243"/>
      <c r="F81" s="238"/>
      <c r="G81" s="238"/>
      <c r="H81" s="238">
        <f>D81*F81</f>
        <v>0</v>
      </c>
    </row>
    <row r="82" spans="1:8" s="218" customFormat="1">
      <c r="A82" s="140"/>
      <c r="B82" s="275"/>
      <c r="C82" s="215"/>
      <c r="D82" s="141"/>
      <c r="E82" s="140"/>
      <c r="F82" s="238"/>
      <c r="G82" s="238"/>
      <c r="H82" s="238"/>
    </row>
    <row r="83" spans="1:8" s="218" customFormat="1" ht="118.8">
      <c r="A83" s="140"/>
      <c r="B83" s="275" t="s">
        <v>290</v>
      </c>
      <c r="C83" s="226" t="s">
        <v>291</v>
      </c>
      <c r="D83" s="141"/>
      <c r="E83" s="140"/>
      <c r="F83" s="238"/>
      <c r="G83" s="238"/>
      <c r="H83" s="238"/>
    </row>
    <row r="84" spans="1:8" s="218" customFormat="1">
      <c r="A84" s="140"/>
      <c r="B84" s="275"/>
      <c r="C84" s="226"/>
      <c r="D84" s="141"/>
      <c r="E84" s="140"/>
      <c r="F84" s="238"/>
      <c r="G84" s="238"/>
      <c r="H84" s="238"/>
    </row>
    <row r="85" spans="1:8" s="218" customFormat="1">
      <c r="A85" s="140"/>
      <c r="B85" s="275"/>
      <c r="C85" s="140" t="s">
        <v>292</v>
      </c>
      <c r="D85" s="141">
        <v>4</v>
      </c>
      <c r="E85" s="140"/>
      <c r="F85" s="238"/>
      <c r="G85" s="238"/>
      <c r="H85" s="238">
        <f t="shared" ref="H85:H88" si="0">D85*F85</f>
        <v>0</v>
      </c>
    </row>
    <row r="86" spans="1:8" s="218" customFormat="1">
      <c r="A86" s="140"/>
      <c r="B86" s="275" t="s">
        <v>293</v>
      </c>
      <c r="C86" s="140" t="s">
        <v>294</v>
      </c>
      <c r="D86" s="141">
        <v>4</v>
      </c>
      <c r="E86" s="140"/>
      <c r="F86" s="238"/>
      <c r="G86" s="238"/>
      <c r="H86" s="238">
        <f t="shared" si="0"/>
        <v>0</v>
      </c>
    </row>
    <row r="87" spans="1:8" s="218" customFormat="1">
      <c r="A87" s="140"/>
      <c r="B87" s="275"/>
      <c r="C87" s="140" t="s">
        <v>279</v>
      </c>
      <c r="D87" s="141">
        <v>8</v>
      </c>
      <c r="E87" s="140"/>
      <c r="F87" s="238"/>
      <c r="G87" s="238"/>
      <c r="H87" s="238">
        <f t="shared" si="0"/>
        <v>0</v>
      </c>
    </row>
    <row r="88" spans="1:8" s="218" customFormat="1">
      <c r="A88" s="140"/>
      <c r="B88" s="275"/>
      <c r="C88" s="140" t="s">
        <v>295</v>
      </c>
      <c r="D88" s="141">
        <v>10</v>
      </c>
      <c r="E88" s="140"/>
      <c r="F88" s="238"/>
      <c r="G88" s="238"/>
      <c r="H88" s="238">
        <f t="shared" si="0"/>
        <v>0</v>
      </c>
    </row>
    <row r="89" spans="1:8" s="218" customFormat="1">
      <c r="A89" s="140"/>
      <c r="B89" s="275"/>
      <c r="C89" s="226"/>
      <c r="D89" s="141"/>
      <c r="E89" s="140"/>
      <c r="F89" s="238"/>
      <c r="G89" s="238"/>
      <c r="H89" s="238"/>
    </row>
    <row r="90" spans="1:8" s="218" customFormat="1" ht="105.6">
      <c r="A90" s="140"/>
      <c r="B90" s="275" t="s">
        <v>297</v>
      </c>
      <c r="C90" s="226" t="s">
        <v>298</v>
      </c>
      <c r="D90" s="141"/>
      <c r="E90" s="140"/>
      <c r="F90" s="238"/>
      <c r="G90" s="238"/>
      <c r="H90" s="238"/>
    </row>
    <row r="91" spans="1:8" s="218" customFormat="1">
      <c r="A91" s="140"/>
      <c r="B91" s="275"/>
      <c r="C91" s="226"/>
      <c r="D91" s="141"/>
      <c r="E91" s="140"/>
      <c r="F91" s="238"/>
      <c r="G91" s="238"/>
      <c r="H91" s="238"/>
    </row>
    <row r="92" spans="1:8" s="218" customFormat="1">
      <c r="A92" s="140"/>
      <c r="B92" s="275"/>
      <c r="C92" s="140" t="s">
        <v>279</v>
      </c>
      <c r="D92" s="141">
        <v>2</v>
      </c>
      <c r="E92" s="140"/>
      <c r="F92" s="238"/>
      <c r="G92" s="238"/>
      <c r="H92" s="238">
        <f>D92*F92</f>
        <v>0</v>
      </c>
    </row>
    <row r="93" spans="1:8" s="218" customFormat="1">
      <c r="A93" s="140"/>
      <c r="B93" s="275"/>
      <c r="C93" s="226"/>
      <c r="D93" s="141"/>
      <c r="E93" s="140"/>
      <c r="F93" s="238"/>
      <c r="G93" s="238"/>
      <c r="H93" s="238"/>
    </row>
    <row r="94" spans="1:8" s="218" customFormat="1" ht="132">
      <c r="A94" s="140"/>
      <c r="B94" s="275" t="s">
        <v>299</v>
      </c>
      <c r="C94" s="226" t="s">
        <v>300</v>
      </c>
      <c r="D94" s="141"/>
      <c r="E94" s="140"/>
      <c r="F94" s="238"/>
      <c r="G94" s="238"/>
      <c r="H94" s="238"/>
    </row>
    <row r="95" spans="1:8" s="218" customFormat="1">
      <c r="A95" s="140"/>
      <c r="B95" s="275"/>
      <c r="C95" s="226"/>
      <c r="D95" s="141"/>
      <c r="E95" s="140"/>
      <c r="F95" s="238"/>
      <c r="G95" s="238"/>
      <c r="H95" s="238"/>
    </row>
    <row r="96" spans="1:8" s="218" customFormat="1">
      <c r="A96" s="140"/>
      <c r="B96" s="275"/>
      <c r="C96" s="140" t="s">
        <v>279</v>
      </c>
      <c r="D96" s="141">
        <v>2</v>
      </c>
      <c r="E96" s="140"/>
      <c r="F96" s="238"/>
      <c r="G96" s="238"/>
      <c r="H96" s="238">
        <f>D96*F96</f>
        <v>0</v>
      </c>
    </row>
    <row r="97" spans="1:8" s="218" customFormat="1">
      <c r="A97" s="140"/>
      <c r="B97" s="275"/>
      <c r="C97" s="140"/>
      <c r="D97" s="141"/>
      <c r="E97" s="140"/>
      <c r="F97" s="238"/>
      <c r="G97" s="238"/>
      <c r="H97" s="238"/>
    </row>
    <row r="98" spans="1:8" s="218" customFormat="1" ht="158.4">
      <c r="A98" s="140"/>
      <c r="B98" s="275" t="s">
        <v>301</v>
      </c>
      <c r="C98" s="226" t="s">
        <v>532</v>
      </c>
      <c r="D98" s="141"/>
      <c r="E98" s="140"/>
      <c r="F98" s="274"/>
      <c r="G98" s="238"/>
      <c r="H98" s="238"/>
    </row>
    <row r="99" spans="1:8" s="218" customFormat="1">
      <c r="A99" s="140"/>
      <c r="B99" s="275"/>
      <c r="C99" s="226"/>
      <c r="D99" s="141"/>
      <c r="E99" s="140"/>
      <c r="F99" s="274"/>
      <c r="G99" s="238"/>
      <c r="H99" s="238"/>
    </row>
    <row r="100" spans="1:8" s="218" customFormat="1">
      <c r="A100" s="140"/>
      <c r="B100" s="275"/>
      <c r="C100" s="140" t="s">
        <v>533</v>
      </c>
      <c r="D100" s="141">
        <v>1</v>
      </c>
      <c r="E100" s="140"/>
      <c r="F100" s="274"/>
      <c r="G100" s="238"/>
      <c r="H100" s="238">
        <f>D100*F100</f>
        <v>0</v>
      </c>
    </row>
    <row r="101" spans="1:8" s="218" customFormat="1">
      <c r="B101" s="237"/>
      <c r="C101" s="226"/>
      <c r="D101" s="141"/>
      <c r="E101" s="250"/>
      <c r="F101" s="274"/>
      <c r="G101" s="238"/>
      <c r="H101" s="238"/>
    </row>
    <row r="102" spans="1:8" s="218" customFormat="1">
      <c r="B102" s="237"/>
      <c r="C102" s="226"/>
      <c r="D102" s="141"/>
      <c r="E102" s="250"/>
      <c r="F102" s="238"/>
      <c r="G102" s="238"/>
      <c r="H102" s="238"/>
    </row>
    <row r="103" spans="1:8" s="218" customFormat="1" ht="132">
      <c r="B103" s="237" t="s">
        <v>302</v>
      </c>
      <c r="C103" s="226" t="s">
        <v>303</v>
      </c>
      <c r="D103" s="141"/>
      <c r="E103" s="250"/>
      <c r="F103" s="238"/>
      <c r="G103" s="238"/>
      <c r="H103" s="238"/>
    </row>
    <row r="104" spans="1:8" s="218" customFormat="1">
      <c r="B104" s="237"/>
      <c r="C104" s="226"/>
      <c r="D104" s="141"/>
      <c r="E104" s="250"/>
      <c r="F104" s="238"/>
      <c r="G104" s="238"/>
      <c r="H104" s="238"/>
    </row>
    <row r="105" spans="1:8" s="218" customFormat="1">
      <c r="B105" s="237"/>
      <c r="C105" s="226" t="s">
        <v>292</v>
      </c>
      <c r="D105" s="141">
        <v>10</v>
      </c>
      <c r="E105" s="250"/>
      <c r="F105" s="238"/>
      <c r="G105" s="238"/>
      <c r="H105" s="238">
        <f>D105*F105</f>
        <v>0</v>
      </c>
    </row>
    <row r="106" spans="1:8" s="218" customFormat="1">
      <c r="B106" s="237"/>
      <c r="C106" s="226" t="s">
        <v>294</v>
      </c>
      <c r="D106" s="141">
        <v>3</v>
      </c>
      <c r="E106" s="250"/>
      <c r="F106" s="238"/>
      <c r="G106" s="238"/>
      <c r="H106" s="238">
        <f>D106*F106</f>
        <v>0</v>
      </c>
    </row>
    <row r="107" spans="1:8" s="218" customFormat="1">
      <c r="B107" s="275"/>
      <c r="C107" s="140"/>
      <c r="D107" s="141"/>
      <c r="E107" s="140"/>
      <c r="F107" s="238"/>
      <c r="G107" s="238"/>
      <c r="H107" s="238"/>
    </row>
    <row r="108" spans="1:8" s="218" customFormat="1" ht="118.8">
      <c r="B108" s="237" t="s">
        <v>304</v>
      </c>
      <c r="C108" s="226" t="s">
        <v>305</v>
      </c>
      <c r="D108" s="141"/>
      <c r="E108" s="140"/>
      <c r="F108" s="238"/>
      <c r="G108" s="238"/>
      <c r="H108" s="238"/>
    </row>
    <row r="109" spans="1:8" s="218" customFormat="1">
      <c r="B109" s="275"/>
      <c r="C109" s="226"/>
      <c r="D109" s="141"/>
      <c r="E109" s="140"/>
      <c r="F109" s="238"/>
      <c r="G109" s="238"/>
      <c r="H109" s="238"/>
    </row>
    <row r="110" spans="1:8" s="218" customFormat="1">
      <c r="B110" s="275"/>
      <c r="C110" s="140" t="s">
        <v>264</v>
      </c>
      <c r="D110" s="141">
        <v>10</v>
      </c>
      <c r="E110" s="140"/>
      <c r="F110" s="238"/>
      <c r="G110" s="238"/>
      <c r="H110" s="238">
        <f>D110*F110</f>
        <v>0</v>
      </c>
    </row>
    <row r="111" spans="1:8" s="218" customFormat="1">
      <c r="A111" s="140"/>
      <c r="B111" s="275"/>
      <c r="C111" s="140"/>
      <c r="D111" s="141"/>
      <c r="E111" s="140"/>
      <c r="F111" s="238"/>
      <c r="G111" s="238"/>
      <c r="H111" s="238"/>
    </row>
    <row r="112" spans="1:8" s="218" customFormat="1" ht="105.6">
      <c r="A112" s="140"/>
      <c r="B112" s="275" t="s">
        <v>306</v>
      </c>
      <c r="C112" s="226" t="s">
        <v>307</v>
      </c>
      <c r="D112" s="141"/>
      <c r="E112" s="140"/>
      <c r="F112" s="238"/>
      <c r="G112" s="238"/>
      <c r="H112" s="238"/>
    </row>
    <row r="113" spans="1:8" s="218" customFormat="1">
      <c r="A113" s="140"/>
      <c r="B113" s="275"/>
      <c r="C113" s="226"/>
      <c r="D113" s="141"/>
      <c r="E113" s="140"/>
      <c r="F113" s="238"/>
      <c r="G113" s="238"/>
      <c r="H113" s="238"/>
    </row>
    <row r="114" spans="1:8" s="218" customFormat="1">
      <c r="A114" s="140"/>
      <c r="B114" s="275"/>
      <c r="C114" s="140" t="s">
        <v>264</v>
      </c>
      <c r="D114" s="141">
        <v>10</v>
      </c>
      <c r="E114" s="140"/>
      <c r="F114" s="238"/>
      <c r="G114" s="238"/>
      <c r="H114" s="238">
        <f>D114*F114</f>
        <v>0</v>
      </c>
    </row>
    <row r="115" spans="1:8" s="218" customFormat="1">
      <c r="B115" s="237"/>
      <c r="C115" s="226"/>
      <c r="D115" s="141"/>
      <c r="E115" s="140"/>
      <c r="F115" s="238"/>
      <c r="G115" s="238"/>
      <c r="H115" s="238"/>
    </row>
    <row r="116" spans="1:8" s="218" customFormat="1" ht="356.4">
      <c r="B116" s="237" t="s">
        <v>308</v>
      </c>
      <c r="C116" s="278" t="s">
        <v>534</v>
      </c>
      <c r="D116" s="141"/>
      <c r="E116" s="140"/>
      <c r="F116" s="238"/>
      <c r="G116" s="238"/>
      <c r="H116" s="238"/>
    </row>
    <row r="117" spans="1:8" s="218" customFormat="1">
      <c r="B117" s="237"/>
      <c r="C117" s="252"/>
      <c r="D117" s="141"/>
      <c r="E117" s="140"/>
      <c r="F117" s="238"/>
      <c r="G117" s="238"/>
      <c r="H117" s="238"/>
    </row>
    <row r="118" spans="1:8" s="218" customFormat="1">
      <c r="B118" s="237"/>
      <c r="C118" s="278" t="s">
        <v>310</v>
      </c>
      <c r="D118" s="218">
        <v>4</v>
      </c>
      <c r="E118" s="140"/>
      <c r="F118" s="197"/>
      <c r="G118" s="197"/>
      <c r="H118" s="197">
        <f t="shared" ref="H118:H121" si="1">D118*F118</f>
        <v>0</v>
      </c>
    </row>
    <row r="119" spans="1:8" s="218" customFormat="1">
      <c r="B119" s="237"/>
      <c r="C119" s="278" t="s">
        <v>311</v>
      </c>
      <c r="D119" s="218">
        <v>4</v>
      </c>
      <c r="E119" s="140"/>
      <c r="F119" s="197"/>
      <c r="G119" s="197"/>
      <c r="H119" s="197">
        <f t="shared" si="1"/>
        <v>0</v>
      </c>
    </row>
    <row r="120" spans="1:8" s="218" customFormat="1">
      <c r="B120" s="237"/>
      <c r="C120" s="278" t="s">
        <v>312</v>
      </c>
      <c r="D120" s="218">
        <v>4</v>
      </c>
      <c r="E120" s="140"/>
      <c r="F120" s="197"/>
      <c r="G120" s="197"/>
      <c r="H120" s="197">
        <f t="shared" si="1"/>
        <v>0</v>
      </c>
    </row>
    <row r="121" spans="1:8" s="218" customFormat="1">
      <c r="B121" s="237"/>
      <c r="C121" s="278" t="s">
        <v>313</v>
      </c>
      <c r="D121" s="218">
        <v>28</v>
      </c>
      <c r="E121" s="140"/>
      <c r="F121" s="197"/>
      <c r="G121" s="197"/>
      <c r="H121" s="197">
        <f t="shared" si="1"/>
        <v>0</v>
      </c>
    </row>
    <row r="122" spans="1:8" s="218" customFormat="1">
      <c r="B122" s="237"/>
      <c r="C122" s="278" t="s">
        <v>314</v>
      </c>
      <c r="D122" s="218">
        <v>26</v>
      </c>
      <c r="E122" s="140"/>
      <c r="F122" s="197"/>
      <c r="G122" s="197"/>
      <c r="H122" s="197">
        <f>D122*F122</f>
        <v>0</v>
      </c>
    </row>
    <row r="123" spans="1:8" s="218" customFormat="1">
      <c r="B123" s="237"/>
      <c r="C123" s="226"/>
      <c r="D123" s="141"/>
      <c r="E123" s="140"/>
      <c r="F123" s="238"/>
      <c r="G123" s="238"/>
      <c r="H123" s="238"/>
    </row>
    <row r="124" spans="1:8" s="218" customFormat="1" ht="132">
      <c r="B124" s="237" t="s">
        <v>316</v>
      </c>
      <c r="C124" s="226" t="s">
        <v>508</v>
      </c>
      <c r="D124" s="141"/>
      <c r="E124" s="228"/>
      <c r="F124" s="193"/>
      <c r="G124" s="228"/>
      <c r="H124" s="273"/>
    </row>
    <row r="125" spans="1:8" s="218" customFormat="1">
      <c r="B125" s="237"/>
      <c r="C125" s="226"/>
      <c r="D125" s="141"/>
      <c r="E125" s="228"/>
      <c r="F125" s="193"/>
      <c r="G125" s="228"/>
      <c r="H125" s="273"/>
    </row>
    <row r="126" spans="1:8" s="218" customFormat="1">
      <c r="B126" s="237"/>
      <c r="C126" s="226" t="s">
        <v>535</v>
      </c>
      <c r="D126" s="141">
        <v>2</v>
      </c>
      <c r="E126" s="228"/>
      <c r="F126" s="193"/>
      <c r="G126" s="228"/>
      <c r="H126" s="273">
        <f>D126*F126</f>
        <v>0</v>
      </c>
    </row>
    <row r="127" spans="1:8" s="218" customFormat="1">
      <c r="B127" s="237"/>
      <c r="C127" s="226"/>
      <c r="D127" s="141"/>
      <c r="E127" s="228"/>
      <c r="F127" s="238"/>
      <c r="G127" s="238"/>
      <c r="H127" s="238"/>
    </row>
    <row r="128" spans="1:8" s="218" customFormat="1" ht="118.8">
      <c r="B128" s="237" t="s">
        <v>317</v>
      </c>
      <c r="C128" s="226" t="s">
        <v>536</v>
      </c>
      <c r="D128" s="141"/>
      <c r="E128" s="228"/>
      <c r="F128" s="238"/>
      <c r="G128" s="238"/>
      <c r="H128" s="238"/>
    </row>
    <row r="129" spans="2:8" s="218" customFormat="1">
      <c r="B129" s="237"/>
      <c r="C129" s="226"/>
      <c r="D129" s="141"/>
      <c r="E129" s="228"/>
      <c r="F129" s="238"/>
      <c r="G129" s="238"/>
      <c r="H129" s="238"/>
    </row>
    <row r="130" spans="2:8" s="218" customFormat="1">
      <c r="B130" s="237"/>
      <c r="C130" s="226" t="s">
        <v>264</v>
      </c>
      <c r="D130" s="141">
        <v>1</v>
      </c>
      <c r="E130" s="228"/>
      <c r="F130" s="238"/>
      <c r="G130" s="238"/>
      <c r="H130" s="238">
        <f>D130*F130</f>
        <v>0</v>
      </c>
    </row>
    <row r="131" spans="2:8" s="218" customFormat="1">
      <c r="B131" s="237"/>
      <c r="C131" s="226"/>
      <c r="D131" s="141"/>
      <c r="E131" s="228"/>
      <c r="F131" s="238"/>
      <c r="G131" s="238"/>
      <c r="H131" s="238"/>
    </row>
    <row r="132" spans="2:8" s="218" customFormat="1" ht="237.6">
      <c r="B132" s="237" t="s">
        <v>318</v>
      </c>
      <c r="C132" s="226" t="s">
        <v>537</v>
      </c>
      <c r="D132" s="141"/>
      <c r="E132" s="228"/>
      <c r="F132" s="238"/>
      <c r="G132" s="238"/>
      <c r="H132" s="238"/>
    </row>
    <row r="133" spans="2:8" s="218" customFormat="1">
      <c r="B133" s="237"/>
      <c r="C133" s="226"/>
      <c r="D133" s="141"/>
      <c r="E133" s="228"/>
      <c r="F133" s="238"/>
      <c r="G133" s="238"/>
      <c r="H133" s="238"/>
    </row>
    <row r="134" spans="2:8" s="218" customFormat="1">
      <c r="B134" s="237"/>
      <c r="C134" s="226" t="s">
        <v>264</v>
      </c>
      <c r="D134" s="141">
        <v>1</v>
      </c>
      <c r="E134" s="228"/>
      <c r="F134" s="238"/>
      <c r="G134" s="238"/>
      <c r="H134" s="238">
        <f>D134*F134</f>
        <v>0</v>
      </c>
    </row>
    <row r="135" spans="2:8" s="218" customFormat="1">
      <c r="B135" s="237"/>
      <c r="C135" s="226"/>
      <c r="D135" s="141"/>
      <c r="E135" s="228"/>
      <c r="F135" s="238"/>
      <c r="G135" s="238"/>
      <c r="H135" s="238"/>
    </row>
    <row r="136" spans="2:8" s="218" customFormat="1" ht="118.8">
      <c r="B136" s="237" t="s">
        <v>319</v>
      </c>
      <c r="C136" s="226" t="s">
        <v>538</v>
      </c>
      <c r="D136" s="141"/>
      <c r="E136" s="228"/>
      <c r="F136" s="238"/>
      <c r="G136" s="238"/>
      <c r="H136" s="238"/>
    </row>
    <row r="137" spans="2:8" s="218" customFormat="1">
      <c r="B137" s="237"/>
      <c r="C137" s="226"/>
      <c r="D137" s="141"/>
      <c r="E137" s="228"/>
      <c r="F137" s="238"/>
      <c r="G137" s="238"/>
      <c r="H137" s="238"/>
    </row>
    <row r="138" spans="2:8" s="218" customFormat="1">
      <c r="B138" s="237"/>
      <c r="C138" s="226" t="s">
        <v>264</v>
      </c>
      <c r="D138" s="141">
        <v>1</v>
      </c>
      <c r="E138" s="228"/>
      <c r="F138" s="238"/>
      <c r="G138" s="238"/>
      <c r="H138" s="238">
        <f>D138*F138</f>
        <v>0</v>
      </c>
    </row>
    <row r="139" spans="2:8" s="218" customFormat="1">
      <c r="B139" s="237"/>
      <c r="C139" s="226"/>
      <c r="D139" s="141"/>
      <c r="E139" s="228"/>
      <c r="F139" s="238"/>
      <c r="G139" s="238"/>
      <c r="H139" s="238"/>
    </row>
    <row r="140" spans="2:8" s="218" customFormat="1" ht="79.2">
      <c r="B140" s="237" t="s">
        <v>320</v>
      </c>
      <c r="C140" s="226" t="s">
        <v>322</v>
      </c>
      <c r="D140" s="141"/>
      <c r="E140" s="228"/>
      <c r="F140" s="238"/>
      <c r="G140" s="238"/>
      <c r="H140" s="238"/>
    </row>
    <row r="141" spans="2:8" s="218" customFormat="1">
      <c r="B141" s="237"/>
      <c r="C141" s="226"/>
      <c r="D141" s="141"/>
      <c r="E141" s="228"/>
      <c r="F141" s="238"/>
      <c r="G141" s="238"/>
      <c r="H141" s="238"/>
    </row>
    <row r="142" spans="2:8" s="218" customFormat="1">
      <c r="B142" s="237"/>
      <c r="C142" s="226" t="s">
        <v>264</v>
      </c>
      <c r="D142" s="141">
        <v>1</v>
      </c>
      <c r="E142" s="228"/>
      <c r="F142" s="238"/>
      <c r="G142" s="238"/>
      <c r="H142" s="238">
        <f>D142*F142</f>
        <v>0</v>
      </c>
    </row>
    <row r="143" spans="2:8" s="218" customFormat="1">
      <c r="B143" s="237"/>
      <c r="C143" s="226"/>
      <c r="D143" s="141"/>
      <c r="E143" s="228"/>
      <c r="F143" s="238"/>
      <c r="G143" s="238"/>
      <c r="H143" s="238"/>
    </row>
    <row r="144" spans="2:8" s="218" customFormat="1" ht="79.2">
      <c r="B144" s="237" t="s">
        <v>321</v>
      </c>
      <c r="C144" s="226" t="s">
        <v>324</v>
      </c>
      <c r="D144" s="141"/>
      <c r="E144" s="228"/>
      <c r="F144" s="238"/>
      <c r="G144" s="238"/>
      <c r="H144" s="238"/>
    </row>
    <row r="145" spans="1:9" s="218" customFormat="1">
      <c r="B145" s="237"/>
      <c r="C145" s="226"/>
      <c r="D145" s="141"/>
      <c r="E145" s="228"/>
      <c r="F145" s="238"/>
      <c r="G145" s="238"/>
      <c r="H145" s="238"/>
    </row>
    <row r="146" spans="1:9" s="218" customFormat="1">
      <c r="B146" s="237"/>
      <c r="C146" s="226" t="s">
        <v>264</v>
      </c>
      <c r="D146" s="141">
        <v>1</v>
      </c>
      <c r="E146" s="228"/>
      <c r="F146" s="238"/>
      <c r="G146" s="238"/>
      <c r="H146" s="238">
        <f>D146*F146</f>
        <v>0</v>
      </c>
    </row>
    <row r="147" spans="1:9">
      <c r="C147" s="226"/>
      <c r="E147" s="228"/>
      <c r="F147" s="197"/>
      <c r="G147" s="228"/>
    </row>
    <row r="148" spans="1:9" ht="118.8">
      <c r="B148" s="141" t="s">
        <v>323</v>
      </c>
      <c r="C148" s="23" t="s">
        <v>326</v>
      </c>
      <c r="E148" s="228"/>
      <c r="F148" s="197"/>
      <c r="G148" s="228"/>
      <c r="H148" s="197"/>
    </row>
    <row r="149" spans="1:9">
      <c r="C149" s="226"/>
      <c r="E149" s="228"/>
      <c r="F149" s="197"/>
      <c r="G149" s="228"/>
      <c r="H149" s="197"/>
    </row>
    <row r="150" spans="1:9">
      <c r="C150" s="226" t="s">
        <v>539</v>
      </c>
      <c r="D150" s="141">
        <v>1</v>
      </c>
      <c r="E150" s="228"/>
      <c r="F150" s="197"/>
      <c r="G150" s="228"/>
      <c r="H150" s="197">
        <f>D150*F150</f>
        <v>0</v>
      </c>
    </row>
    <row r="151" spans="1:9" s="182" customFormat="1" ht="14.4">
      <c r="B151" s="282"/>
      <c r="C151" s="215"/>
      <c r="D151" s="244"/>
      <c r="E151" s="287"/>
      <c r="F151" s="197"/>
      <c r="G151" s="287"/>
      <c r="H151" s="287"/>
      <c r="I151" s="287"/>
    </row>
    <row r="152" spans="1:9" s="182" customFormat="1" ht="14.4">
      <c r="B152" s="282"/>
      <c r="C152" s="288" t="s">
        <v>334</v>
      </c>
      <c r="D152" s="244"/>
      <c r="E152" s="287"/>
      <c r="F152" s="197"/>
      <c r="G152" s="287"/>
      <c r="H152" s="287"/>
      <c r="I152" s="287"/>
    </row>
    <row r="153" spans="1:9" s="182" customFormat="1" ht="92.4">
      <c r="B153" s="141" t="s">
        <v>325</v>
      </c>
      <c r="C153" s="284" t="s">
        <v>515</v>
      </c>
      <c r="D153" s="244"/>
      <c r="E153" s="287"/>
      <c r="F153" s="197"/>
      <c r="G153" s="287"/>
      <c r="H153" s="287"/>
      <c r="I153" s="287"/>
    </row>
    <row r="154" spans="1:9" s="182" customFormat="1" ht="14.4">
      <c r="C154" s="241" t="s">
        <v>336</v>
      </c>
      <c r="D154" s="244"/>
      <c r="E154" s="287"/>
      <c r="F154" s="197"/>
      <c r="G154" s="287"/>
      <c r="H154" s="287"/>
      <c r="I154" s="287"/>
    </row>
    <row r="155" spans="1:9" s="182" customFormat="1" ht="14.4">
      <c r="C155" s="289" t="s">
        <v>264</v>
      </c>
      <c r="D155" s="290">
        <v>1</v>
      </c>
      <c r="E155" s="287"/>
      <c r="F155" s="197"/>
      <c r="G155" s="287"/>
      <c r="H155" s="291">
        <f>D155*F155</f>
        <v>0</v>
      </c>
      <c r="I155" s="287"/>
    </row>
    <row r="156" spans="1:9" s="182" customFormat="1" ht="14.25" customHeight="1">
      <c r="B156" s="141"/>
      <c r="C156" s="241"/>
      <c r="D156" s="244"/>
      <c r="E156" s="287"/>
      <c r="F156" s="197"/>
      <c r="G156" s="287"/>
      <c r="H156" s="287"/>
      <c r="I156" s="287"/>
    </row>
    <row r="157" spans="1:9" s="182" customFormat="1" ht="343.2">
      <c r="B157" s="141" t="s">
        <v>328</v>
      </c>
      <c r="C157" s="241" t="s">
        <v>540</v>
      </c>
      <c r="D157" s="244"/>
      <c r="E157" s="287"/>
      <c r="F157" s="197"/>
      <c r="G157" s="287"/>
      <c r="H157" s="287"/>
      <c r="I157" s="287"/>
    </row>
    <row r="158" spans="1:9" s="182" customFormat="1" ht="14.4">
      <c r="D158" s="244"/>
      <c r="E158" s="287"/>
      <c r="F158" s="197"/>
      <c r="G158" s="287"/>
      <c r="H158" s="287"/>
      <c r="I158" s="287"/>
    </row>
    <row r="159" spans="1:9" s="182" customFormat="1" ht="14.4">
      <c r="C159" s="289" t="s">
        <v>264</v>
      </c>
      <c r="D159" s="290">
        <v>1</v>
      </c>
      <c r="E159" s="287"/>
      <c r="F159" s="197"/>
      <c r="G159" s="287"/>
      <c r="H159" s="291">
        <f>D159*F159</f>
        <v>0</v>
      </c>
      <c r="I159" s="287"/>
    </row>
    <row r="160" spans="1:9">
      <c r="A160" s="218"/>
      <c r="B160" s="237"/>
      <c r="C160" s="226"/>
      <c r="E160" s="250"/>
      <c r="F160" s="238"/>
      <c r="G160" s="250"/>
      <c r="H160" s="277"/>
    </row>
    <row r="161" spans="1:8" ht="26.4">
      <c r="A161" s="252"/>
      <c r="B161" s="141" t="s">
        <v>331</v>
      </c>
      <c r="C161" s="215" t="s">
        <v>339</v>
      </c>
      <c r="E161" s="228"/>
      <c r="F161" s="238"/>
      <c r="G161" s="228"/>
      <c r="H161" s="197"/>
    </row>
    <row r="162" spans="1:8">
      <c r="A162" s="252"/>
      <c r="C162" s="226"/>
      <c r="E162" s="228"/>
      <c r="F162" s="238"/>
      <c r="G162" s="228"/>
      <c r="H162" s="197"/>
    </row>
    <row r="163" spans="1:8">
      <c r="A163" s="252"/>
      <c r="C163" s="226" t="s">
        <v>267</v>
      </c>
      <c r="D163" s="141">
        <v>5</v>
      </c>
      <c r="E163" s="257"/>
      <c r="F163" s="197"/>
      <c r="G163" s="257"/>
      <c r="H163" s="197">
        <f>D163*F163*0.01</f>
        <v>0</v>
      </c>
    </row>
    <row r="164" spans="1:8" s="218" customFormat="1">
      <c r="A164" s="140"/>
      <c r="B164" s="178"/>
      <c r="C164" s="226"/>
      <c r="D164" s="141"/>
      <c r="E164" s="228"/>
      <c r="F164" s="173"/>
      <c r="G164" s="258"/>
      <c r="H164" s="256"/>
    </row>
    <row r="165" spans="1:8" s="218" customFormat="1">
      <c r="A165" s="292"/>
      <c r="B165" s="260"/>
      <c r="C165" s="208" t="s">
        <v>0</v>
      </c>
      <c r="D165" s="260"/>
      <c r="E165" s="261"/>
      <c r="F165" s="293"/>
      <c r="G165" s="261"/>
      <c r="H165" s="263">
        <f>SUM(H28:H163)</f>
        <v>0</v>
      </c>
    </row>
    <row r="166" spans="1:8" s="218" customFormat="1">
      <c r="A166" s="140"/>
      <c r="B166" s="141"/>
      <c r="C166" s="226"/>
      <c r="D166" s="141"/>
      <c r="E166" s="142"/>
      <c r="F166" s="264"/>
      <c r="G166" s="142"/>
      <c r="H166" s="142"/>
    </row>
    <row r="167" spans="1:8" s="218" customFormat="1">
      <c r="A167" s="140"/>
      <c r="B167" s="141"/>
      <c r="C167" s="172" t="s">
        <v>209</v>
      </c>
      <c r="D167" s="141"/>
      <c r="E167" s="142"/>
      <c r="F167" s="264"/>
      <c r="G167" s="142"/>
      <c r="H167" s="142"/>
    </row>
    <row r="168" spans="1:8" s="218" customFormat="1" ht="52.8">
      <c r="A168" s="140"/>
      <c r="B168" s="141"/>
      <c r="C168" s="265" t="s">
        <v>211</v>
      </c>
      <c r="D168" s="141"/>
      <c r="E168" s="142"/>
      <c r="F168" s="264"/>
      <c r="G168" s="142"/>
      <c r="H168" s="264"/>
    </row>
    <row r="169" spans="1:8" s="218" customFormat="1" ht="26.4">
      <c r="A169" s="140"/>
      <c r="B169" s="141"/>
      <c r="C169" s="265" t="s">
        <v>212</v>
      </c>
      <c r="D169" s="141"/>
      <c r="E169" s="142"/>
      <c r="F169" s="264"/>
      <c r="G169" s="142"/>
      <c r="H169" s="264"/>
    </row>
    <row r="170" spans="1:8" s="218" customFormat="1">
      <c r="B170" s="201"/>
      <c r="C170" s="140"/>
      <c r="D170" s="240"/>
      <c r="E170" s="173"/>
      <c r="F170" s="173"/>
      <c r="G170" s="173"/>
      <c r="H170" s="294"/>
    </row>
    <row r="171" spans="1:8" s="218" customFormat="1">
      <c r="A171" s="140"/>
      <c r="B171" s="203"/>
      <c r="C171" s="140"/>
      <c r="D171" s="141"/>
      <c r="E171" s="173"/>
      <c r="F171" s="173"/>
      <c r="G171" s="173"/>
      <c r="H171" s="142"/>
    </row>
    <row r="172" spans="1:8" s="218" customFormat="1">
      <c r="A172" s="140"/>
      <c r="B172" s="141"/>
      <c r="C172" s="226"/>
      <c r="D172" s="141"/>
      <c r="E172" s="228"/>
      <c r="F172" s="200"/>
      <c r="G172" s="228"/>
      <c r="H172" s="197"/>
    </row>
    <row r="173" spans="1:8" s="218" customFormat="1">
      <c r="A173" s="140"/>
      <c r="B173" s="178"/>
      <c r="C173" s="189"/>
      <c r="D173" s="178"/>
      <c r="E173" s="179"/>
      <c r="F173" s="180"/>
      <c r="G173" s="179"/>
      <c r="H173" s="193"/>
    </row>
    <row r="174" spans="1:8" s="218" customFormat="1">
      <c r="A174" s="140"/>
      <c r="B174" s="178"/>
      <c r="C174" s="189"/>
      <c r="D174" s="178"/>
      <c r="E174" s="179"/>
      <c r="F174" s="180"/>
      <c r="G174" s="179"/>
      <c r="H174" s="193"/>
    </row>
    <row r="175" spans="1:8" s="218" customFormat="1">
      <c r="A175" s="140"/>
      <c r="B175" s="178"/>
      <c r="C175" s="189"/>
      <c r="D175" s="178"/>
      <c r="E175" s="179"/>
      <c r="F175" s="180"/>
      <c r="G175" s="179"/>
      <c r="H175" s="193"/>
    </row>
    <row r="176" spans="1:8" s="218" customFormat="1">
      <c r="A176" s="140"/>
      <c r="B176" s="178"/>
      <c r="C176" s="189"/>
      <c r="D176" s="178"/>
      <c r="E176" s="179"/>
      <c r="F176" s="180"/>
      <c r="G176" s="179"/>
      <c r="H176" s="193"/>
    </row>
    <row r="177" spans="1:8" s="218" customFormat="1">
      <c r="A177" s="140"/>
      <c r="B177" s="178"/>
      <c r="C177" s="189"/>
      <c r="D177" s="178"/>
      <c r="E177" s="179"/>
      <c r="F177" s="180"/>
      <c r="G177" s="179"/>
      <c r="H177" s="193"/>
    </row>
    <row r="178" spans="1:8" s="218" customFormat="1">
      <c r="A178" s="140"/>
      <c r="B178" s="178"/>
      <c r="C178" s="189"/>
      <c r="D178" s="178"/>
      <c r="E178" s="179"/>
      <c r="F178" s="180"/>
      <c r="G178" s="179"/>
      <c r="H178" s="193"/>
    </row>
    <row r="179" spans="1:8" s="218" customFormat="1">
      <c r="A179" s="140"/>
      <c r="B179" s="178"/>
      <c r="C179" s="189"/>
      <c r="D179" s="141"/>
      <c r="E179" s="142"/>
      <c r="F179" s="200"/>
      <c r="G179" s="142"/>
      <c r="H179" s="193"/>
    </row>
    <row r="180" spans="1:8" s="218" customFormat="1">
      <c r="A180" s="140"/>
      <c r="B180" s="178"/>
      <c r="C180" s="189"/>
      <c r="D180" s="141"/>
      <c r="E180" s="142"/>
      <c r="F180" s="200"/>
      <c r="G180" s="142"/>
      <c r="H180" s="224"/>
    </row>
    <row r="181" spans="1:8" s="218" customFormat="1">
      <c r="A181" s="140"/>
      <c r="B181" s="141"/>
      <c r="C181" s="189"/>
      <c r="D181" s="141"/>
      <c r="E181" s="142"/>
      <c r="F181" s="200"/>
      <c r="G181" s="142"/>
      <c r="H181" s="224"/>
    </row>
    <row r="182" spans="1:8" s="218" customFormat="1">
      <c r="A182" s="140"/>
      <c r="B182" s="141"/>
      <c r="C182" s="140"/>
      <c r="D182" s="141"/>
      <c r="E182" s="142"/>
      <c r="F182" s="200"/>
      <c r="G182" s="142"/>
      <c r="H182" s="224"/>
    </row>
    <row r="183" spans="1:8" s="218" customFormat="1">
      <c r="A183" s="140"/>
      <c r="B183" s="141"/>
      <c r="C183" s="140"/>
      <c r="D183" s="141"/>
      <c r="E183" s="142"/>
      <c r="F183" s="200"/>
      <c r="G183" s="142"/>
      <c r="H183" s="224"/>
    </row>
    <row r="184" spans="1:8" s="218" customFormat="1">
      <c r="A184" s="140"/>
      <c r="B184" s="141"/>
      <c r="C184" s="140"/>
      <c r="D184" s="141"/>
      <c r="E184" s="142"/>
      <c r="F184" s="200"/>
      <c r="G184" s="142"/>
      <c r="H184" s="224"/>
    </row>
    <row r="185" spans="1:8" s="218" customFormat="1">
      <c r="A185" s="140"/>
      <c r="B185" s="141"/>
      <c r="C185" s="140"/>
      <c r="D185" s="141"/>
      <c r="E185" s="142"/>
      <c r="F185" s="200"/>
      <c r="G185" s="142"/>
      <c r="H185" s="224"/>
    </row>
    <row r="186" spans="1:8" s="227" customFormat="1" ht="14.4">
      <c r="A186" s="140"/>
      <c r="B186" s="141"/>
      <c r="C186" s="140"/>
      <c r="D186" s="141"/>
      <c r="E186" s="142"/>
      <c r="F186" s="200"/>
      <c r="G186" s="142"/>
      <c r="H186" s="224"/>
    </row>
    <row r="187" spans="1:8" s="227" customFormat="1" ht="14.4">
      <c r="A187" s="140"/>
      <c r="B187" s="141"/>
      <c r="C187" s="140"/>
      <c r="D187" s="141"/>
      <c r="E187" s="142"/>
      <c r="F187" s="200"/>
      <c r="G187" s="142"/>
      <c r="H187" s="224"/>
    </row>
    <row r="188" spans="1:8" s="227" customFormat="1" ht="14.4">
      <c r="A188" s="140"/>
      <c r="B188" s="141"/>
      <c r="C188" s="140"/>
      <c r="D188" s="141"/>
      <c r="E188" s="142"/>
      <c r="F188" s="200"/>
      <c r="G188" s="142"/>
      <c r="H188" s="224"/>
    </row>
    <row r="189" spans="1:8" s="227" customFormat="1" ht="14.4">
      <c r="A189" s="140"/>
      <c r="B189" s="141"/>
      <c r="C189" s="140"/>
      <c r="D189" s="141"/>
      <c r="E189" s="142"/>
      <c r="F189" s="200"/>
      <c r="G189" s="142"/>
      <c r="H189" s="224"/>
    </row>
    <row r="190" spans="1:8">
      <c r="H190" s="224"/>
    </row>
    <row r="191" spans="1:8">
      <c r="B191" s="225"/>
      <c r="H191" s="224"/>
    </row>
    <row r="192" spans="1:8">
      <c r="H192" s="224"/>
    </row>
    <row r="193" spans="1:10">
      <c r="H193" s="224"/>
    </row>
    <row r="194" spans="1:10">
      <c r="C194" s="226"/>
      <c r="H194" s="224"/>
    </row>
    <row r="195" spans="1:10">
      <c r="H195" s="224"/>
    </row>
    <row r="196" spans="1:10">
      <c r="H196" s="224"/>
    </row>
    <row r="197" spans="1:10">
      <c r="H197" s="224"/>
    </row>
    <row r="198" spans="1:10">
      <c r="H198" s="224"/>
    </row>
    <row r="199" spans="1:10">
      <c r="H199" s="224"/>
    </row>
    <row r="200" spans="1:10">
      <c r="H200" s="224"/>
    </row>
    <row r="201" spans="1:10">
      <c r="H201" s="224"/>
    </row>
    <row r="202" spans="1:10" s="218" customFormat="1">
      <c r="A202" s="140"/>
      <c r="B202" s="141"/>
      <c r="C202" s="140"/>
      <c r="D202" s="141"/>
      <c r="E202" s="142"/>
      <c r="F202" s="200"/>
      <c r="G202" s="142"/>
      <c r="H202" s="224"/>
      <c r="I202" s="142"/>
      <c r="J202" s="173"/>
    </row>
    <row r="203" spans="1:10" s="218" customFormat="1">
      <c r="A203" s="140"/>
      <c r="B203" s="141"/>
      <c r="C203" s="140"/>
      <c r="D203" s="141"/>
      <c r="E203" s="142"/>
      <c r="F203" s="200"/>
      <c r="G203" s="142"/>
      <c r="H203" s="224"/>
      <c r="I203" s="142"/>
      <c r="J203" s="173"/>
    </row>
    <row r="204" spans="1:10">
      <c r="H204" s="224"/>
    </row>
    <row r="205" spans="1:10">
      <c r="H205" s="224"/>
    </row>
    <row r="206" spans="1:10">
      <c r="H206" s="224"/>
    </row>
    <row r="207" spans="1:10">
      <c r="H207" s="224"/>
    </row>
    <row r="208" spans="1:10">
      <c r="H208" s="224"/>
    </row>
    <row r="209" spans="1:8">
      <c r="H209" s="224"/>
    </row>
    <row r="210" spans="1:8">
      <c r="H210" s="224"/>
    </row>
    <row r="211" spans="1:8">
      <c r="H211" s="224"/>
    </row>
    <row r="212" spans="1:8">
      <c r="H212" s="224"/>
    </row>
    <row r="213" spans="1:8">
      <c r="H213" s="224"/>
    </row>
    <row r="214" spans="1:8">
      <c r="H214" s="224"/>
    </row>
    <row r="215" spans="1:8" s="218" customFormat="1">
      <c r="A215" s="140"/>
      <c r="B215" s="141"/>
      <c r="C215" s="140"/>
      <c r="D215" s="141"/>
      <c r="E215" s="142"/>
      <c r="F215" s="200"/>
      <c r="G215" s="142"/>
      <c r="H215" s="224"/>
    </row>
    <row r="216" spans="1:8" s="218" customFormat="1">
      <c r="A216" s="140"/>
      <c r="B216" s="141"/>
      <c r="C216" s="140"/>
      <c r="D216" s="141"/>
      <c r="E216" s="142"/>
      <c r="F216" s="200"/>
      <c r="G216" s="142"/>
      <c r="H216" s="224"/>
    </row>
    <row r="217" spans="1:8" s="218" customFormat="1">
      <c r="A217" s="140"/>
      <c r="B217" s="141"/>
      <c r="C217" s="140"/>
      <c r="D217" s="141"/>
      <c r="E217" s="142"/>
      <c r="F217" s="200"/>
      <c r="G217" s="142"/>
      <c r="H217" s="224"/>
    </row>
    <row r="218" spans="1:8" s="218" customFormat="1">
      <c r="A218" s="140"/>
      <c r="B218" s="141"/>
      <c r="C218" s="140"/>
      <c r="D218" s="141"/>
      <c r="E218" s="142"/>
      <c r="F218" s="200"/>
      <c r="G218" s="142"/>
      <c r="H218" s="224"/>
    </row>
    <row r="219" spans="1:8" s="218" customFormat="1">
      <c r="A219" s="140"/>
      <c r="B219" s="141"/>
      <c r="C219" s="140"/>
      <c r="D219" s="141"/>
      <c r="E219" s="142"/>
      <c r="F219" s="200"/>
      <c r="G219" s="142"/>
      <c r="H219" s="224"/>
    </row>
    <row r="220" spans="1:8" s="218" customFormat="1">
      <c r="A220" s="140"/>
      <c r="B220" s="141"/>
      <c r="C220" s="140"/>
      <c r="D220" s="141"/>
      <c r="E220" s="142"/>
      <c r="F220" s="200"/>
      <c r="G220" s="142"/>
      <c r="H220" s="224"/>
    </row>
    <row r="221" spans="1:8" s="218" customFormat="1">
      <c r="A221" s="140"/>
      <c r="B221" s="141"/>
      <c r="C221" s="140"/>
      <c r="D221" s="141"/>
      <c r="E221" s="142"/>
      <c r="F221" s="200"/>
      <c r="G221" s="142"/>
      <c r="H221" s="224"/>
    </row>
    <row r="222" spans="1:8" s="218" customFormat="1">
      <c r="A222" s="140"/>
      <c r="B222" s="141"/>
      <c r="C222" s="140"/>
      <c r="D222" s="141"/>
      <c r="E222" s="142"/>
      <c r="F222" s="200"/>
      <c r="G222" s="142"/>
      <c r="H222" s="224"/>
    </row>
    <row r="223" spans="1:8">
      <c r="H223" s="224"/>
    </row>
    <row r="224" spans="1:8">
      <c r="H224" s="224"/>
    </row>
    <row r="225" spans="8:8">
      <c r="H225" s="224"/>
    </row>
    <row r="226" spans="8:8">
      <c r="H226" s="224"/>
    </row>
    <row r="227" spans="8:8">
      <c r="H227" s="224"/>
    </row>
    <row r="228" spans="8:8">
      <c r="H228" s="224"/>
    </row>
    <row r="229" spans="8:8">
      <c r="H229" s="224"/>
    </row>
    <row r="230" spans="8:8">
      <c r="H230" s="224"/>
    </row>
    <row r="231" spans="8:8">
      <c r="H231" s="224"/>
    </row>
    <row r="232" spans="8:8">
      <c r="H232" s="224"/>
    </row>
    <row r="233" spans="8:8">
      <c r="H233" s="224"/>
    </row>
    <row r="234" spans="8:8">
      <c r="H234" s="224"/>
    </row>
    <row r="235" spans="8:8">
      <c r="H235" s="224"/>
    </row>
    <row r="236" spans="8:8">
      <c r="H236" s="224"/>
    </row>
    <row r="237" spans="8:8">
      <c r="H237" s="224"/>
    </row>
    <row r="238" spans="8:8">
      <c r="H238" s="224"/>
    </row>
    <row r="239" spans="8:8">
      <c r="H239" s="224"/>
    </row>
    <row r="240" spans="8:8">
      <c r="H240" s="224"/>
    </row>
    <row r="241" spans="1:8">
      <c r="H241" s="224"/>
    </row>
    <row r="242" spans="1:8">
      <c r="H242" s="224"/>
    </row>
    <row r="243" spans="1:8">
      <c r="H243" s="224"/>
    </row>
    <row r="244" spans="1:8" s="227" customFormat="1" ht="14.4">
      <c r="A244" s="140"/>
      <c r="B244" s="141"/>
      <c r="C244" s="140"/>
      <c r="D244" s="141"/>
      <c r="E244" s="142"/>
      <c r="F244" s="200"/>
      <c r="G244" s="142"/>
      <c r="H244" s="224"/>
    </row>
    <row r="245" spans="1:8" s="227" customFormat="1" ht="14.4">
      <c r="A245" s="140"/>
      <c r="B245" s="141"/>
      <c r="C245" s="140"/>
      <c r="D245" s="141"/>
      <c r="E245" s="142"/>
      <c r="F245" s="200"/>
      <c r="G245" s="142"/>
      <c r="H245" s="224"/>
    </row>
    <row r="246" spans="1:8" s="227" customFormat="1" ht="14.4">
      <c r="A246" s="140"/>
      <c r="B246" s="141"/>
      <c r="C246" s="140"/>
      <c r="D246" s="141"/>
      <c r="E246" s="142"/>
      <c r="F246" s="200"/>
      <c r="G246" s="142"/>
      <c r="H246" s="224"/>
    </row>
    <row r="247" spans="1:8" s="227" customFormat="1" ht="14.4">
      <c r="A247" s="140"/>
      <c r="B247" s="141"/>
      <c r="C247" s="140"/>
      <c r="D247" s="141"/>
      <c r="E247" s="142"/>
      <c r="F247" s="200"/>
      <c r="G247" s="142"/>
      <c r="H247" s="224"/>
    </row>
    <row r="248" spans="1:8" s="227" customFormat="1" ht="14.4">
      <c r="A248" s="140"/>
      <c r="B248" s="141"/>
      <c r="C248" s="140"/>
      <c r="D248" s="141"/>
      <c r="E248" s="142"/>
      <c r="F248" s="200"/>
      <c r="G248" s="142"/>
      <c r="H248" s="224"/>
    </row>
    <row r="249" spans="1:8" s="227" customFormat="1" ht="14.4">
      <c r="A249" s="140"/>
      <c r="B249" s="141"/>
      <c r="C249" s="140"/>
      <c r="D249" s="141"/>
      <c r="E249" s="142"/>
      <c r="F249" s="200"/>
      <c r="G249" s="142"/>
      <c r="H249" s="224"/>
    </row>
    <row r="250" spans="1:8" s="227" customFormat="1" ht="14.4">
      <c r="A250" s="140"/>
      <c r="B250" s="141"/>
      <c r="C250" s="140"/>
      <c r="D250" s="141"/>
      <c r="E250" s="142"/>
      <c r="F250" s="200"/>
      <c r="G250" s="142"/>
      <c r="H250" s="224"/>
    </row>
    <row r="251" spans="1:8" s="227" customFormat="1" ht="14.4">
      <c r="A251" s="140"/>
      <c r="B251" s="141"/>
      <c r="C251" s="140"/>
      <c r="D251" s="141"/>
      <c r="E251" s="142"/>
      <c r="F251" s="200"/>
      <c r="G251" s="142"/>
      <c r="H251" s="224"/>
    </row>
    <row r="252" spans="1:8" s="227" customFormat="1" ht="14.4">
      <c r="A252" s="140"/>
      <c r="B252" s="141"/>
      <c r="C252" s="140"/>
      <c r="D252" s="141"/>
      <c r="E252" s="142"/>
      <c r="F252" s="200"/>
      <c r="G252" s="142"/>
      <c r="H252" s="224"/>
    </row>
    <row r="253" spans="1:8" s="227" customFormat="1" ht="14.4">
      <c r="A253" s="140"/>
      <c r="B253" s="141"/>
      <c r="C253" s="140"/>
      <c r="D253" s="141"/>
      <c r="E253" s="142"/>
      <c r="F253" s="200"/>
      <c r="G253" s="142"/>
      <c r="H253" s="224"/>
    </row>
    <row r="254" spans="1:8" s="227" customFormat="1" ht="14.4">
      <c r="A254" s="140"/>
      <c r="B254" s="141"/>
      <c r="C254" s="140"/>
      <c r="D254" s="141"/>
      <c r="E254" s="142"/>
      <c r="F254" s="200"/>
      <c r="G254" s="142"/>
      <c r="H254" s="224"/>
    </row>
    <row r="255" spans="1:8" s="227" customFormat="1" ht="14.4">
      <c r="A255" s="140"/>
      <c r="B255" s="141"/>
      <c r="C255" s="140"/>
      <c r="D255" s="141"/>
      <c r="E255" s="142"/>
      <c r="F255" s="200"/>
      <c r="G255" s="142"/>
      <c r="H255" s="224"/>
    </row>
    <row r="256" spans="1:8" s="227" customFormat="1" ht="14.4">
      <c r="A256" s="140"/>
      <c r="B256" s="141"/>
      <c r="C256" s="140"/>
      <c r="D256" s="141"/>
      <c r="E256" s="142"/>
      <c r="F256" s="200"/>
      <c r="G256" s="142"/>
      <c r="H256" s="224"/>
    </row>
    <row r="257" spans="8:8">
      <c r="H257" s="224"/>
    </row>
    <row r="258" spans="8:8">
      <c r="H258" s="224"/>
    </row>
    <row r="259" spans="8:8">
      <c r="H259" s="224"/>
    </row>
    <row r="260" spans="8:8">
      <c r="H260" s="224"/>
    </row>
    <row r="261" spans="8:8">
      <c r="H261" s="224"/>
    </row>
    <row r="262" spans="8:8">
      <c r="H262" s="224"/>
    </row>
    <row r="263" spans="8:8">
      <c r="H263" s="224"/>
    </row>
    <row r="264" spans="8:8">
      <c r="H264" s="224"/>
    </row>
    <row r="265" spans="8:8">
      <c r="H265" s="224"/>
    </row>
    <row r="266" spans="8:8">
      <c r="H266" s="224"/>
    </row>
    <row r="267" spans="8:8">
      <c r="H267" s="224"/>
    </row>
    <row r="268" spans="8:8">
      <c r="H268" s="224"/>
    </row>
    <row r="269" spans="8:8">
      <c r="H269" s="224"/>
    </row>
    <row r="270" spans="8:8">
      <c r="H270" s="224"/>
    </row>
    <row r="271" spans="8:8">
      <c r="H271" s="224"/>
    </row>
    <row r="272" spans="8:8">
      <c r="H272" s="224"/>
    </row>
    <row r="273" spans="1:8">
      <c r="H273" s="224"/>
    </row>
    <row r="274" spans="1:8">
      <c r="H274" s="224"/>
    </row>
    <row r="275" spans="1:8">
      <c r="H275" s="224"/>
    </row>
    <row r="276" spans="1:8" s="218" customFormat="1">
      <c r="A276" s="140"/>
      <c r="B276" s="141"/>
      <c r="C276" s="140"/>
      <c r="D276" s="141"/>
      <c r="E276" s="142"/>
      <c r="F276" s="200"/>
      <c r="G276" s="142"/>
      <c r="H276" s="224"/>
    </row>
    <row r="277" spans="1:8" s="218" customFormat="1">
      <c r="A277" s="140"/>
      <c r="B277" s="141"/>
      <c r="C277" s="140"/>
      <c r="D277" s="141"/>
      <c r="E277" s="142"/>
      <c r="F277" s="200"/>
      <c r="G277" s="142"/>
      <c r="H277" s="224"/>
    </row>
    <row r="278" spans="1:8">
      <c r="H278" s="224"/>
    </row>
    <row r="279" spans="1:8">
      <c r="H279" s="224"/>
    </row>
    <row r="280" spans="1:8">
      <c r="H280" s="224"/>
    </row>
    <row r="281" spans="1:8">
      <c r="H281" s="224"/>
    </row>
    <row r="282" spans="1:8">
      <c r="H282" s="224"/>
    </row>
    <row r="283" spans="1:8">
      <c r="H283" s="224"/>
    </row>
    <row r="284" spans="1:8">
      <c r="H284" s="224"/>
    </row>
    <row r="285" spans="1:8">
      <c r="H285" s="224"/>
    </row>
    <row r="286" spans="1:8">
      <c r="H286" s="224"/>
    </row>
    <row r="287" spans="1:8">
      <c r="H287" s="224"/>
    </row>
    <row r="288" spans="1:8">
      <c r="H288" s="224"/>
    </row>
    <row r="289" spans="8:8">
      <c r="H289" s="224"/>
    </row>
    <row r="290" spans="8:8">
      <c r="H290" s="224"/>
    </row>
    <row r="291" spans="8:8">
      <c r="H291" s="224"/>
    </row>
    <row r="292" spans="8:8">
      <c r="H292" s="224"/>
    </row>
    <row r="293" spans="8:8">
      <c r="H293" s="224"/>
    </row>
    <row r="294" spans="8:8">
      <c r="H294" s="224"/>
    </row>
    <row r="295" spans="8:8">
      <c r="H295" s="224"/>
    </row>
    <row r="296" spans="8:8">
      <c r="H296" s="224"/>
    </row>
    <row r="297" spans="8:8">
      <c r="H297" s="224"/>
    </row>
    <row r="298" spans="8:8">
      <c r="H298" s="224"/>
    </row>
    <row r="299" spans="8:8">
      <c r="H299" s="224"/>
    </row>
    <row r="300" spans="8:8">
      <c r="H300" s="224"/>
    </row>
    <row r="301" spans="8:8">
      <c r="H301" s="224"/>
    </row>
    <row r="302" spans="8:8">
      <c r="H302" s="224"/>
    </row>
    <row r="303" spans="8:8">
      <c r="H303" s="224"/>
    </row>
    <row r="304" spans="8:8">
      <c r="H304" s="224"/>
    </row>
    <row r="305" spans="8:8">
      <c r="H305" s="224"/>
    </row>
    <row r="306" spans="8:8">
      <c r="H306" s="224"/>
    </row>
    <row r="307" spans="8:8">
      <c r="H307" s="224"/>
    </row>
    <row r="308" spans="8:8">
      <c r="H308" s="224"/>
    </row>
    <row r="309" spans="8:8">
      <c r="H309" s="224"/>
    </row>
    <row r="310" spans="8:8">
      <c r="H310" s="224"/>
    </row>
    <row r="311" spans="8:8">
      <c r="H311" s="224"/>
    </row>
    <row r="312" spans="8:8">
      <c r="H312" s="224"/>
    </row>
    <row r="313" spans="8:8">
      <c r="H313" s="224"/>
    </row>
    <row r="314" spans="8:8">
      <c r="H314" s="224"/>
    </row>
    <row r="315" spans="8:8">
      <c r="H315" s="224"/>
    </row>
    <row r="316" spans="8:8">
      <c r="H316" s="224"/>
    </row>
    <row r="317" spans="8:8">
      <c r="H317" s="224"/>
    </row>
    <row r="318" spans="8:8">
      <c r="H318" s="224"/>
    </row>
    <row r="319" spans="8:8">
      <c r="H319" s="224"/>
    </row>
    <row r="320" spans="8:8">
      <c r="H320" s="224"/>
    </row>
    <row r="321" spans="8:8">
      <c r="H321" s="224"/>
    </row>
    <row r="322" spans="8:8">
      <c r="H322" s="224"/>
    </row>
    <row r="323" spans="8:8">
      <c r="H323" s="224"/>
    </row>
    <row r="324" spans="8:8">
      <c r="H324" s="224"/>
    </row>
    <row r="325" spans="8:8">
      <c r="H325" s="224"/>
    </row>
    <row r="326" spans="8:8">
      <c r="H326" s="224"/>
    </row>
    <row r="327" spans="8:8">
      <c r="H327" s="224"/>
    </row>
    <row r="328" spans="8:8">
      <c r="H328" s="224"/>
    </row>
    <row r="329" spans="8:8">
      <c r="H329" s="224"/>
    </row>
    <row r="330" spans="8:8">
      <c r="H330" s="224"/>
    </row>
    <row r="331" spans="8:8">
      <c r="H331" s="224"/>
    </row>
    <row r="332" spans="8:8">
      <c r="H332" s="224"/>
    </row>
    <row r="333" spans="8:8">
      <c r="H333" s="224"/>
    </row>
    <row r="334" spans="8:8">
      <c r="H334" s="224"/>
    </row>
    <row r="335" spans="8:8">
      <c r="H335" s="224"/>
    </row>
    <row r="336" spans="8:8">
      <c r="H336" s="224"/>
    </row>
    <row r="337" spans="8:8">
      <c r="H337" s="224"/>
    </row>
    <row r="338" spans="8:8">
      <c r="H338" s="224"/>
    </row>
    <row r="339" spans="8:8">
      <c r="H339" s="224"/>
    </row>
    <row r="340" spans="8:8">
      <c r="H340" s="224"/>
    </row>
    <row r="341" spans="8:8">
      <c r="H341" s="224"/>
    </row>
    <row r="342" spans="8:8">
      <c r="H342" s="224"/>
    </row>
    <row r="343" spans="8:8">
      <c r="H343" s="224"/>
    </row>
    <row r="344" spans="8:8">
      <c r="H344" s="224"/>
    </row>
    <row r="345" spans="8:8">
      <c r="H345" s="224"/>
    </row>
    <row r="346" spans="8:8">
      <c r="H346" s="224"/>
    </row>
    <row r="347" spans="8:8">
      <c r="H347" s="224"/>
    </row>
    <row r="348" spans="8:8">
      <c r="H348" s="224"/>
    </row>
  </sheetData>
  <pageMargins left="0.7" right="0.7" top="0.75" bottom="0.75" header="0.3" footer="0.3"/>
  <pageSetup paperSize="219" orientation="portrait" horizontalDpi="300" verticalDpi="300" r:id="rId1"/>
  <rowBreaks count="4" manualBreakCount="4">
    <brk id="14" max="16383" man="1"/>
    <brk id="25" max="16383" man="1"/>
    <brk id="34" max="16383" man="1"/>
    <brk id="151"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79998168889431442"/>
  </sheetPr>
  <dimension ref="A1:J338"/>
  <sheetViews>
    <sheetView view="pageBreakPreview" topLeftCell="A35" zoomScaleNormal="100" zoomScaleSheetLayoutView="100" workbookViewId="0">
      <selection activeCell="F38" sqref="F38"/>
    </sheetView>
  </sheetViews>
  <sheetFormatPr defaultColWidth="9.109375" defaultRowHeight="13.2"/>
  <cols>
    <col min="1" max="1" width="2.6640625" style="140" customWidth="1"/>
    <col min="2" max="2" width="4.6640625" style="141" customWidth="1"/>
    <col min="3" max="3" width="45.6640625" style="140" customWidth="1"/>
    <col min="4" max="4" width="5.6640625" style="141" customWidth="1"/>
    <col min="5" max="5" width="2.6640625" style="142" customWidth="1"/>
    <col min="6" max="6" width="10.6640625" style="200" customWidth="1"/>
    <col min="7" max="7" width="2.6640625" style="142" customWidth="1"/>
    <col min="8" max="8" width="11.6640625" style="193" customWidth="1"/>
    <col min="9" max="9" width="9.109375" style="140"/>
    <col min="10" max="10" width="8.44140625" style="140" customWidth="1"/>
    <col min="11" max="16384" width="9.109375" style="140"/>
  </cols>
  <sheetData>
    <row r="1" spans="1:8">
      <c r="C1" s="226"/>
      <c r="E1" s="228"/>
      <c r="G1" s="228"/>
      <c r="H1" s="197"/>
    </row>
    <row r="2" spans="1:8">
      <c r="A2" s="229"/>
      <c r="B2" s="208" t="s">
        <v>541</v>
      </c>
      <c r="C2" s="230" t="s">
        <v>542</v>
      </c>
      <c r="D2" s="231"/>
      <c r="E2" s="232"/>
      <c r="F2" s="233"/>
      <c r="G2" s="232"/>
      <c r="H2" s="234"/>
    </row>
    <row r="3" spans="1:8" s="218" customFormat="1">
      <c r="A3" s="140"/>
      <c r="B3" s="203"/>
      <c r="C3" s="140"/>
      <c r="D3" s="141"/>
      <c r="E3" s="173"/>
      <c r="F3" s="173"/>
      <c r="G3" s="173"/>
      <c r="H3" s="142"/>
    </row>
    <row r="4" spans="1:8" s="236" customFormat="1">
      <c r="A4" s="229"/>
      <c r="B4" s="208" t="s">
        <v>543</v>
      </c>
      <c r="C4" s="230" t="s">
        <v>253</v>
      </c>
      <c r="D4" s="231"/>
      <c r="E4" s="232"/>
      <c r="F4" s="232"/>
      <c r="G4" s="232"/>
      <c r="H4" s="235"/>
    </row>
    <row r="5" spans="1:8">
      <c r="A5" s="218"/>
      <c r="B5" s="237"/>
      <c r="C5" s="226"/>
      <c r="E5" s="140"/>
      <c r="F5" s="238"/>
      <c r="G5" s="238"/>
      <c r="H5" s="238"/>
    </row>
    <row r="6" spans="1:8" ht="396">
      <c r="A6" s="239"/>
      <c r="B6" s="240" t="s">
        <v>254</v>
      </c>
      <c r="C6" s="278" t="s">
        <v>544</v>
      </c>
      <c r="D6" s="242"/>
      <c r="E6" s="239"/>
      <c r="F6" s="243"/>
      <c r="G6" s="239"/>
      <c r="H6" s="243"/>
    </row>
    <row r="7" spans="1:8" ht="14.4">
      <c r="A7" s="239"/>
      <c r="B7" s="240"/>
      <c r="C7" s="241"/>
      <c r="D7" s="242"/>
      <c r="E7" s="239"/>
      <c r="F7" s="243"/>
      <c r="G7" s="239"/>
      <c r="H7" s="243"/>
    </row>
    <row r="8" spans="1:8" ht="14.4">
      <c r="A8" s="239"/>
      <c r="B8" s="240"/>
      <c r="C8" s="278" t="s">
        <v>310</v>
      </c>
      <c r="D8" s="244">
        <v>2</v>
      </c>
      <c r="E8" s="239"/>
      <c r="F8" s="243"/>
      <c r="G8" s="239"/>
      <c r="H8" s="243">
        <f>D8*F8</f>
        <v>0</v>
      </c>
    </row>
    <row r="9" spans="1:8" ht="14.4">
      <c r="A9" s="239"/>
      <c r="B9" s="240"/>
      <c r="C9" s="278" t="s">
        <v>519</v>
      </c>
      <c r="D9" s="244">
        <v>4</v>
      </c>
      <c r="E9" s="239"/>
      <c r="F9" s="243"/>
      <c r="G9" s="239"/>
      <c r="H9" s="243">
        <f>D9*F9</f>
        <v>0</v>
      </c>
    </row>
    <row r="10" spans="1:8" s="218" customFormat="1" ht="13.8">
      <c r="A10" s="220"/>
      <c r="B10" s="240"/>
      <c r="C10" s="226"/>
      <c r="D10" s="141"/>
      <c r="E10" s="250"/>
      <c r="F10" s="243"/>
      <c r="G10" s="250"/>
      <c r="H10" s="243"/>
    </row>
    <row r="11" spans="1:8" s="218" customFormat="1" ht="171.6">
      <c r="A11" s="253"/>
      <c r="B11" s="240" t="s">
        <v>257</v>
      </c>
      <c r="C11" s="215" t="s">
        <v>263</v>
      </c>
      <c r="D11" s="141"/>
      <c r="E11" s="250"/>
      <c r="F11" s="243"/>
      <c r="G11" s="250"/>
      <c r="H11" s="243"/>
    </row>
    <row r="12" spans="1:8" s="218" customFormat="1" ht="13.8">
      <c r="A12" s="253"/>
      <c r="B12" s="240"/>
      <c r="C12" s="226"/>
      <c r="D12" s="141"/>
      <c r="E12" s="250"/>
      <c r="F12" s="243"/>
      <c r="G12" s="250"/>
      <c r="H12" s="243"/>
    </row>
    <row r="13" spans="1:8" s="218" customFormat="1" ht="13.8">
      <c r="A13" s="253"/>
      <c r="B13" s="240"/>
      <c r="C13" s="226" t="s">
        <v>264</v>
      </c>
      <c r="D13" s="141">
        <v>1</v>
      </c>
      <c r="E13" s="250"/>
      <c r="F13" s="243"/>
      <c r="G13" s="250"/>
      <c r="H13" s="243">
        <f>D13*F13</f>
        <v>0</v>
      </c>
    </row>
    <row r="14" spans="1:8" s="218" customFormat="1" ht="13.8">
      <c r="A14" s="220"/>
      <c r="B14" s="240"/>
      <c r="C14" s="226"/>
      <c r="D14" s="141"/>
      <c r="E14" s="250"/>
      <c r="F14" s="243"/>
      <c r="G14" s="250"/>
      <c r="H14" s="254"/>
    </row>
    <row r="15" spans="1:8" s="218" customFormat="1" ht="26.4">
      <c r="A15" s="252"/>
      <c r="B15" s="141" t="s">
        <v>259</v>
      </c>
      <c r="C15" s="215" t="s">
        <v>266</v>
      </c>
      <c r="D15" s="141"/>
      <c r="E15" s="228"/>
      <c r="F15" s="255"/>
      <c r="G15" s="228"/>
      <c r="H15" s="256"/>
    </row>
    <row r="16" spans="1:8" s="218" customFormat="1">
      <c r="A16" s="252"/>
      <c r="B16" s="141"/>
      <c r="C16" s="226"/>
      <c r="D16" s="141"/>
      <c r="E16" s="228"/>
      <c r="F16" s="255"/>
      <c r="G16" s="228"/>
      <c r="H16" s="256"/>
    </row>
    <row r="17" spans="1:8" s="218" customFormat="1">
      <c r="A17" s="252"/>
      <c r="B17" s="141"/>
      <c r="C17" s="226" t="s">
        <v>267</v>
      </c>
      <c r="D17" s="141">
        <v>5</v>
      </c>
      <c r="E17" s="257"/>
      <c r="F17" s="243">
        <f>SUM(H6:H13)</f>
        <v>0</v>
      </c>
      <c r="G17" s="257"/>
      <c r="H17" s="243">
        <f>D17*F17*0.01</f>
        <v>0</v>
      </c>
    </row>
    <row r="18" spans="1:8" s="218" customFormat="1">
      <c r="A18" s="252"/>
      <c r="B18" s="178"/>
      <c r="C18" s="226"/>
      <c r="D18" s="141"/>
      <c r="E18" s="228"/>
      <c r="F18" s="255"/>
      <c r="G18" s="258"/>
      <c r="H18" s="256"/>
    </row>
    <row r="19" spans="1:8" s="218" customFormat="1">
      <c r="A19" s="259"/>
      <c r="B19" s="260"/>
      <c r="C19" s="208" t="s">
        <v>0</v>
      </c>
      <c r="D19" s="260"/>
      <c r="E19" s="261"/>
      <c r="F19" s="262"/>
      <c r="G19" s="261"/>
      <c r="H19" s="263">
        <f>SUM(H6:H17)</f>
        <v>0</v>
      </c>
    </row>
    <row r="20" spans="1:8" s="218" customFormat="1">
      <c r="A20" s="252"/>
      <c r="B20" s="141"/>
      <c r="C20" s="226"/>
      <c r="D20" s="141"/>
      <c r="E20" s="257"/>
      <c r="F20" s="264"/>
      <c r="G20" s="257"/>
      <c r="H20" s="257"/>
    </row>
    <row r="21" spans="1:8" s="218" customFormat="1">
      <c r="A21" s="252"/>
      <c r="B21" s="141"/>
      <c r="C21" s="172" t="s">
        <v>209</v>
      </c>
      <c r="D21" s="141"/>
      <c r="E21" s="257"/>
      <c r="F21" s="264"/>
      <c r="G21" s="257"/>
      <c r="H21" s="257"/>
    </row>
    <row r="22" spans="1:8" s="218" customFormat="1" ht="52.8">
      <c r="A22" s="252"/>
      <c r="B22" s="141"/>
      <c r="C22" s="265" t="s">
        <v>211</v>
      </c>
      <c r="D22" s="141"/>
      <c r="E22" s="257"/>
      <c r="F22" s="264"/>
      <c r="G22" s="257"/>
      <c r="H22" s="264"/>
    </row>
    <row r="23" spans="1:8" s="218" customFormat="1" ht="26.4">
      <c r="A23" s="252"/>
      <c r="B23" s="141"/>
      <c r="C23" s="265" t="s">
        <v>212</v>
      </c>
      <c r="D23" s="141"/>
      <c r="E23" s="257"/>
      <c r="F23" s="264"/>
      <c r="G23" s="257"/>
      <c r="H23" s="264"/>
    </row>
    <row r="24" spans="1:8" s="218" customFormat="1">
      <c r="A24" s="248"/>
      <c r="B24" s="201"/>
      <c r="C24" s="252"/>
      <c r="D24" s="266"/>
      <c r="E24" s="255"/>
      <c r="F24" s="255"/>
      <c r="G24" s="255"/>
      <c r="H24" s="267"/>
    </row>
    <row r="25" spans="1:8" s="218" customFormat="1">
      <c r="A25" s="252"/>
      <c r="B25" s="203"/>
      <c r="C25" s="252"/>
      <c r="D25" s="268"/>
      <c r="E25" s="255"/>
      <c r="F25" s="255"/>
      <c r="G25" s="255"/>
      <c r="H25" s="257"/>
    </row>
    <row r="26" spans="1:8" s="218" customFormat="1">
      <c r="A26" s="269"/>
      <c r="B26" s="208" t="s">
        <v>545</v>
      </c>
      <c r="C26" s="270" t="s">
        <v>268</v>
      </c>
      <c r="D26" s="271"/>
      <c r="E26" s="272"/>
      <c r="F26" s="272"/>
      <c r="G26" s="272"/>
      <c r="H26" s="235"/>
    </row>
    <row r="27" spans="1:8" s="218" customFormat="1">
      <c r="B27" s="237"/>
      <c r="C27" s="226"/>
      <c r="D27" s="141"/>
      <c r="E27" s="228"/>
      <c r="F27" s="223"/>
      <c r="G27" s="228"/>
      <c r="H27" s="273"/>
    </row>
    <row r="28" spans="1:8" s="218" customFormat="1" ht="79.2">
      <c r="A28" s="140"/>
      <c r="B28" s="141" t="s">
        <v>254</v>
      </c>
      <c r="C28" s="226" t="s">
        <v>546</v>
      </c>
      <c r="D28" s="141"/>
      <c r="E28" s="140"/>
      <c r="F28" s="238"/>
      <c r="G28" s="140"/>
      <c r="H28" s="141"/>
    </row>
    <row r="29" spans="1:8" s="218" customFormat="1" ht="382.8">
      <c r="A29" s="252"/>
      <c r="B29" s="141"/>
      <c r="C29" s="226" t="s">
        <v>269</v>
      </c>
      <c r="D29" s="141"/>
      <c r="E29" s="252"/>
      <c r="F29" s="238"/>
      <c r="G29" s="252"/>
      <c r="H29" s="254"/>
    </row>
    <row r="30" spans="1:8" s="218" customFormat="1" ht="382.8">
      <c r="A30" s="252"/>
      <c r="B30" s="141"/>
      <c r="C30" s="226" t="s">
        <v>547</v>
      </c>
      <c r="D30" s="141"/>
      <c r="E30" s="252"/>
      <c r="F30" s="238"/>
      <c r="G30" s="252"/>
      <c r="H30" s="254"/>
    </row>
    <row r="31" spans="1:8" s="218" customFormat="1" ht="224.4">
      <c r="A31" s="140"/>
      <c r="B31" s="141"/>
      <c r="C31" s="226" t="s">
        <v>270</v>
      </c>
      <c r="D31" s="141"/>
      <c r="E31" s="140"/>
      <c r="F31" s="238"/>
      <c r="G31" s="140"/>
      <c r="H31" s="141"/>
    </row>
    <row r="32" spans="1:8" s="218" customFormat="1" ht="237.6">
      <c r="A32" s="140"/>
      <c r="B32" s="141"/>
      <c r="C32" s="226" t="s">
        <v>271</v>
      </c>
      <c r="D32" s="141"/>
      <c r="E32" s="140"/>
      <c r="F32" s="238"/>
      <c r="G32" s="140"/>
      <c r="H32" s="141"/>
    </row>
    <row r="33" spans="1:8" s="218" customFormat="1" ht="264">
      <c r="A33" s="140"/>
      <c r="B33" s="141"/>
      <c r="C33" s="265" t="s">
        <v>272</v>
      </c>
      <c r="D33" s="141"/>
      <c r="E33" s="140"/>
      <c r="F33" s="274"/>
      <c r="G33" s="140"/>
      <c r="H33" s="141"/>
    </row>
    <row r="34" spans="1:8" s="218" customFormat="1" ht="264">
      <c r="A34" s="252"/>
      <c r="B34" s="141"/>
      <c r="C34" s="226" t="s">
        <v>273</v>
      </c>
      <c r="D34" s="141"/>
      <c r="E34" s="252"/>
      <c r="F34" s="238"/>
      <c r="G34" s="252"/>
      <c r="H34" s="254"/>
    </row>
    <row r="35" spans="1:8" s="218" customFormat="1">
      <c r="A35" s="252"/>
      <c r="B35" s="141"/>
      <c r="C35" s="265" t="s">
        <v>274</v>
      </c>
      <c r="D35" s="141"/>
      <c r="E35" s="252"/>
      <c r="F35" s="238"/>
      <c r="G35" s="252"/>
      <c r="H35" s="254"/>
    </row>
    <row r="36" spans="1:8" s="218" customFormat="1" ht="316.8">
      <c r="A36" s="252"/>
      <c r="B36" s="141"/>
      <c r="C36" s="226" t="s">
        <v>548</v>
      </c>
      <c r="D36" s="141"/>
      <c r="E36" s="252"/>
      <c r="F36" s="238"/>
      <c r="G36" s="252"/>
      <c r="H36" s="254"/>
    </row>
    <row r="37" spans="1:8" s="218" customFormat="1">
      <c r="A37" s="252"/>
      <c r="B37" s="141"/>
      <c r="C37" s="226"/>
      <c r="D37" s="141"/>
      <c r="E37" s="252"/>
      <c r="F37" s="238"/>
      <c r="G37" s="252"/>
      <c r="H37" s="254"/>
    </row>
    <row r="38" spans="1:8" s="218" customFormat="1">
      <c r="A38" s="252"/>
      <c r="B38" s="141"/>
      <c r="C38" s="226" t="s">
        <v>264</v>
      </c>
      <c r="D38" s="141">
        <v>1</v>
      </c>
      <c r="E38" s="252"/>
      <c r="F38" s="238"/>
      <c r="G38" s="252"/>
      <c r="H38" s="243">
        <f>D38*F38</f>
        <v>0</v>
      </c>
    </row>
    <row r="39" spans="1:8" s="218" customFormat="1">
      <c r="A39" s="252"/>
      <c r="B39" s="178"/>
      <c r="C39" s="215"/>
      <c r="D39" s="141"/>
      <c r="E39" s="257"/>
      <c r="F39" s="255"/>
      <c r="G39" s="257"/>
      <c r="H39" s="255"/>
    </row>
    <row r="40" spans="1:8" s="218" customFormat="1" ht="316.8">
      <c r="B40" s="237" t="s">
        <v>257</v>
      </c>
      <c r="C40" s="226" t="s">
        <v>549</v>
      </c>
      <c r="D40" s="141"/>
      <c r="E40" s="243"/>
      <c r="F40" s="238"/>
      <c r="G40" s="238"/>
      <c r="H40" s="238"/>
    </row>
    <row r="41" spans="1:8" s="218" customFormat="1">
      <c r="B41" s="237"/>
      <c r="C41" s="226"/>
      <c r="D41" s="141"/>
      <c r="E41" s="243"/>
      <c r="F41" s="238"/>
      <c r="G41" s="238"/>
      <c r="H41" s="238"/>
    </row>
    <row r="42" spans="1:8" s="218" customFormat="1">
      <c r="B42" s="237"/>
      <c r="C42" s="226" t="s">
        <v>264</v>
      </c>
      <c r="D42" s="141">
        <v>1</v>
      </c>
      <c r="E42" s="243"/>
      <c r="F42" s="238"/>
      <c r="G42" s="238"/>
      <c r="H42" s="238">
        <f>D42*F42</f>
        <v>0</v>
      </c>
    </row>
    <row r="43" spans="1:8" s="218" customFormat="1">
      <c r="A43" s="140"/>
      <c r="B43" s="275"/>
      <c r="C43" s="226"/>
      <c r="D43" s="276"/>
      <c r="E43" s="140"/>
      <c r="F43" s="238"/>
      <c r="G43" s="238"/>
      <c r="H43" s="238"/>
    </row>
    <row r="44" spans="1:8" s="218" customFormat="1" ht="105.6">
      <c r="A44" s="140"/>
      <c r="B44" s="275" t="s">
        <v>259</v>
      </c>
      <c r="C44" s="215" t="s">
        <v>276</v>
      </c>
      <c r="D44" s="141"/>
      <c r="E44" s="140"/>
      <c r="F44" s="238"/>
      <c r="G44" s="238"/>
      <c r="H44" s="238"/>
    </row>
    <row r="45" spans="1:8" s="218" customFormat="1">
      <c r="A45" s="140"/>
      <c r="B45" s="275"/>
      <c r="C45" s="226"/>
      <c r="D45" s="141"/>
      <c r="E45" s="140"/>
      <c r="F45" s="238"/>
      <c r="G45" s="238"/>
      <c r="H45" s="238"/>
    </row>
    <row r="46" spans="1:8" s="218" customFormat="1">
      <c r="A46" s="140"/>
      <c r="B46" s="275"/>
      <c r="C46" s="140" t="s">
        <v>277</v>
      </c>
      <c r="D46" s="276">
        <v>1</v>
      </c>
      <c r="E46" s="140"/>
      <c r="F46" s="238"/>
      <c r="G46" s="238"/>
      <c r="H46" s="238">
        <f>D46*F46</f>
        <v>0</v>
      </c>
    </row>
    <row r="47" spans="1:8" s="218" customFormat="1">
      <c r="A47" s="140"/>
      <c r="B47" s="275"/>
      <c r="C47" s="226"/>
      <c r="D47" s="276"/>
      <c r="E47" s="140"/>
      <c r="F47" s="238"/>
      <c r="G47" s="238"/>
      <c r="H47" s="238"/>
    </row>
    <row r="48" spans="1:8" s="218" customFormat="1" ht="184.8">
      <c r="A48" s="140"/>
      <c r="B48" s="275" t="s">
        <v>260</v>
      </c>
      <c r="C48" s="226" t="s">
        <v>550</v>
      </c>
      <c r="D48" s="141"/>
      <c r="E48" s="140"/>
      <c r="F48" s="238"/>
      <c r="G48" s="238"/>
      <c r="H48" s="238"/>
    </row>
    <row r="49" spans="1:8" s="218" customFormat="1">
      <c r="A49" s="140"/>
      <c r="B49" s="275"/>
      <c r="C49" s="226"/>
      <c r="D49" s="141"/>
      <c r="E49" s="140"/>
      <c r="F49" s="238"/>
      <c r="G49" s="238"/>
      <c r="H49" s="238"/>
    </row>
    <row r="50" spans="1:8" s="218" customFormat="1">
      <c r="A50" s="140"/>
      <c r="B50" s="275"/>
      <c r="C50" s="226" t="s">
        <v>264</v>
      </c>
      <c r="D50" s="276">
        <v>1</v>
      </c>
      <c r="E50" s="140"/>
      <c r="F50" s="238"/>
      <c r="G50" s="238"/>
      <c r="H50" s="238">
        <f>D50*F50</f>
        <v>0</v>
      </c>
    </row>
    <row r="51" spans="1:8" s="218" customFormat="1">
      <c r="A51" s="140"/>
      <c r="B51" s="275"/>
      <c r="C51" s="140"/>
      <c r="D51" s="141"/>
      <c r="E51" s="140"/>
      <c r="F51" s="238"/>
      <c r="G51" s="238"/>
      <c r="H51" s="238"/>
    </row>
    <row r="52" spans="1:8" s="218" customFormat="1" ht="145.19999999999999">
      <c r="A52" s="140"/>
      <c r="B52" s="275" t="s">
        <v>262</v>
      </c>
      <c r="C52" s="226" t="s">
        <v>278</v>
      </c>
      <c r="D52" s="141"/>
      <c r="E52" s="140"/>
      <c r="F52" s="238"/>
      <c r="G52" s="238"/>
      <c r="H52" s="238"/>
    </row>
    <row r="53" spans="1:8" s="218" customFormat="1">
      <c r="A53" s="140"/>
      <c r="B53" s="275"/>
      <c r="C53" s="226"/>
      <c r="D53" s="141"/>
      <c r="E53" s="140"/>
      <c r="F53" s="238"/>
      <c r="G53" s="238"/>
      <c r="H53" s="238"/>
    </row>
    <row r="54" spans="1:8" s="218" customFormat="1">
      <c r="A54" s="140"/>
      <c r="B54" s="275"/>
      <c r="C54" s="140" t="s">
        <v>551</v>
      </c>
      <c r="D54" s="141">
        <v>1</v>
      </c>
      <c r="E54" s="140"/>
      <c r="F54" s="238"/>
      <c r="G54" s="238"/>
      <c r="H54" s="238">
        <f>D54*F54</f>
        <v>0</v>
      </c>
    </row>
    <row r="55" spans="1:8" s="218" customFormat="1">
      <c r="A55" s="252"/>
      <c r="B55" s="172"/>
      <c r="C55" s="295"/>
      <c r="D55" s="268"/>
      <c r="E55" s="252"/>
      <c r="F55" s="238"/>
      <c r="G55" s="238"/>
      <c r="H55" s="238"/>
    </row>
    <row r="56" spans="1:8" s="218" customFormat="1" ht="132">
      <c r="A56" s="140"/>
      <c r="B56" s="275" t="s">
        <v>265</v>
      </c>
      <c r="C56" s="215" t="s">
        <v>552</v>
      </c>
      <c r="D56" s="141"/>
      <c r="E56" s="140"/>
      <c r="F56" s="238"/>
      <c r="G56" s="238"/>
      <c r="H56" s="238"/>
    </row>
    <row r="57" spans="1:8" s="218" customFormat="1" ht="26.4">
      <c r="A57" s="140"/>
      <c r="B57" s="275"/>
      <c r="C57" s="226" t="s">
        <v>553</v>
      </c>
      <c r="D57" s="141"/>
      <c r="E57" s="140"/>
      <c r="F57" s="238"/>
      <c r="G57" s="238"/>
      <c r="H57" s="238"/>
    </row>
    <row r="58" spans="1:8" s="218" customFormat="1">
      <c r="A58" s="140"/>
      <c r="B58" s="275"/>
      <c r="C58" s="226"/>
      <c r="D58" s="141"/>
      <c r="E58" s="140"/>
      <c r="F58" s="238"/>
      <c r="G58" s="238"/>
      <c r="H58" s="238"/>
    </row>
    <row r="59" spans="1:8" s="218" customFormat="1">
      <c r="A59" s="140"/>
      <c r="B59" s="275"/>
      <c r="C59" s="140" t="s">
        <v>264</v>
      </c>
      <c r="D59" s="141">
        <v>1</v>
      </c>
      <c r="E59" s="140"/>
      <c r="F59" s="238"/>
      <c r="G59" s="238"/>
      <c r="H59" s="238">
        <f>D59*F59</f>
        <v>0</v>
      </c>
    </row>
    <row r="60" spans="1:8" s="218" customFormat="1">
      <c r="A60" s="140"/>
      <c r="B60" s="275"/>
      <c r="C60" s="226"/>
      <c r="D60" s="141"/>
      <c r="E60" s="140"/>
      <c r="F60" s="238"/>
      <c r="G60" s="238"/>
      <c r="H60" s="238"/>
    </row>
    <row r="61" spans="1:8" s="218" customFormat="1" ht="184.8">
      <c r="A61" s="140"/>
      <c r="B61" s="275" t="s">
        <v>280</v>
      </c>
      <c r="C61" s="215" t="s">
        <v>530</v>
      </c>
      <c r="D61" s="141"/>
      <c r="E61" s="140"/>
      <c r="F61" s="274"/>
      <c r="G61" s="140"/>
      <c r="H61" s="277"/>
    </row>
    <row r="62" spans="1:8" s="218" customFormat="1">
      <c r="A62" s="140"/>
      <c r="B62" s="275"/>
      <c r="C62" s="226" t="s">
        <v>531</v>
      </c>
      <c r="D62" s="141"/>
      <c r="E62" s="140"/>
      <c r="F62" s="274"/>
      <c r="G62" s="140"/>
      <c r="H62" s="277"/>
    </row>
    <row r="63" spans="1:8" s="218" customFormat="1">
      <c r="A63" s="140"/>
      <c r="B63" s="275"/>
      <c r="C63" s="226"/>
      <c r="D63" s="141"/>
      <c r="E63" s="140"/>
      <c r="F63" s="274"/>
      <c r="G63" s="140"/>
      <c r="H63" s="277"/>
    </row>
    <row r="64" spans="1:8" s="218" customFormat="1">
      <c r="A64" s="140"/>
      <c r="B64" s="275"/>
      <c r="C64" s="140" t="s">
        <v>264</v>
      </c>
      <c r="D64" s="141">
        <v>1</v>
      </c>
      <c r="E64" s="140"/>
      <c r="F64" s="274"/>
      <c r="G64" s="140"/>
      <c r="H64" s="243">
        <f>D64*F64</f>
        <v>0</v>
      </c>
    </row>
    <row r="65" spans="1:8" s="218" customFormat="1">
      <c r="B65" s="237"/>
      <c r="C65" s="226"/>
      <c r="D65" s="141"/>
      <c r="E65" s="243"/>
      <c r="F65" s="224"/>
      <c r="G65" s="243"/>
      <c r="H65" s="243"/>
    </row>
    <row r="66" spans="1:8" s="218" customFormat="1" ht="79.2">
      <c r="B66" s="237" t="s">
        <v>281</v>
      </c>
      <c r="C66" s="215" t="s">
        <v>286</v>
      </c>
      <c r="D66" s="141"/>
      <c r="E66" s="243"/>
      <c r="F66" s="224"/>
      <c r="G66" s="243"/>
      <c r="H66" s="243"/>
    </row>
    <row r="67" spans="1:8" s="218" customFormat="1">
      <c r="B67" s="237"/>
      <c r="C67" s="226"/>
      <c r="D67" s="141"/>
      <c r="E67" s="243"/>
      <c r="F67" s="224"/>
      <c r="G67" s="243"/>
      <c r="H67" s="243"/>
    </row>
    <row r="68" spans="1:8" s="218" customFormat="1">
      <c r="B68" s="237"/>
      <c r="C68" s="226" t="s">
        <v>264</v>
      </c>
      <c r="D68" s="141">
        <v>6</v>
      </c>
      <c r="E68" s="243"/>
      <c r="F68" s="224"/>
      <c r="G68" s="243"/>
      <c r="H68" s="243">
        <f>D68*F68</f>
        <v>0</v>
      </c>
    </row>
    <row r="69" spans="1:8" s="218" customFormat="1">
      <c r="B69" s="237"/>
      <c r="C69" s="226"/>
      <c r="D69" s="141"/>
      <c r="E69" s="243"/>
      <c r="F69" s="238"/>
      <c r="G69" s="238"/>
      <c r="H69" s="238"/>
    </row>
    <row r="70" spans="1:8" s="218" customFormat="1" ht="158.4">
      <c r="B70" s="237" t="s">
        <v>283</v>
      </c>
      <c r="C70" s="226" t="s">
        <v>288</v>
      </c>
      <c r="D70" s="141"/>
      <c r="E70" s="243"/>
      <c r="F70" s="238"/>
      <c r="G70" s="238"/>
      <c r="H70" s="238"/>
    </row>
    <row r="71" spans="1:8" s="218" customFormat="1">
      <c r="B71" s="237"/>
      <c r="C71" s="226"/>
      <c r="D71" s="141"/>
      <c r="E71" s="243"/>
      <c r="F71" s="238"/>
      <c r="G71" s="238"/>
      <c r="H71" s="238"/>
    </row>
    <row r="72" spans="1:8" s="218" customFormat="1">
      <c r="B72" s="237"/>
      <c r="C72" s="226" t="s">
        <v>289</v>
      </c>
      <c r="D72" s="141">
        <v>6</v>
      </c>
      <c r="E72" s="243"/>
      <c r="F72" s="238"/>
      <c r="G72" s="238"/>
      <c r="H72" s="238">
        <f>D72*F72</f>
        <v>0</v>
      </c>
    </row>
    <row r="73" spans="1:8" s="218" customFormat="1">
      <c r="A73" s="140"/>
      <c r="B73" s="275"/>
      <c r="C73" s="215"/>
      <c r="D73" s="141"/>
      <c r="E73" s="140"/>
      <c r="F73" s="238"/>
      <c r="G73" s="238"/>
      <c r="H73" s="238"/>
    </row>
    <row r="74" spans="1:8" s="218" customFormat="1" ht="118.8">
      <c r="A74" s="140"/>
      <c r="B74" s="275" t="s">
        <v>285</v>
      </c>
      <c r="C74" s="226" t="s">
        <v>291</v>
      </c>
      <c r="D74" s="141"/>
      <c r="E74" s="140"/>
      <c r="F74" s="238"/>
      <c r="G74" s="238"/>
      <c r="H74" s="238"/>
    </row>
    <row r="75" spans="1:8" s="218" customFormat="1">
      <c r="A75" s="140"/>
      <c r="B75" s="275"/>
      <c r="C75" s="226"/>
      <c r="D75" s="141"/>
      <c r="E75" s="140"/>
      <c r="F75" s="238"/>
      <c r="G75" s="238"/>
      <c r="H75" s="238"/>
    </row>
    <row r="76" spans="1:8" s="218" customFormat="1">
      <c r="A76" s="140"/>
      <c r="B76" s="275"/>
      <c r="C76" s="140" t="s">
        <v>292</v>
      </c>
      <c r="D76" s="141">
        <v>4</v>
      </c>
      <c r="E76" s="140"/>
      <c r="F76" s="238"/>
      <c r="G76" s="238"/>
      <c r="H76" s="238">
        <f t="shared" ref="H76:H79" si="0">D76*F76</f>
        <v>0</v>
      </c>
    </row>
    <row r="77" spans="1:8" s="218" customFormat="1">
      <c r="A77" s="140"/>
      <c r="B77" s="275" t="s">
        <v>293</v>
      </c>
      <c r="C77" s="140" t="s">
        <v>294</v>
      </c>
      <c r="D77" s="141">
        <v>4</v>
      </c>
      <c r="E77" s="140"/>
      <c r="F77" s="238"/>
      <c r="G77" s="238"/>
      <c r="H77" s="238">
        <f t="shared" si="0"/>
        <v>0</v>
      </c>
    </row>
    <row r="78" spans="1:8" s="218" customFormat="1">
      <c r="A78" s="140"/>
      <c r="B78" s="275"/>
      <c r="C78" s="140" t="s">
        <v>279</v>
      </c>
      <c r="D78" s="141">
        <v>8</v>
      </c>
      <c r="E78" s="140"/>
      <c r="F78" s="238"/>
      <c r="G78" s="238"/>
      <c r="H78" s="238">
        <f t="shared" si="0"/>
        <v>0</v>
      </c>
    </row>
    <row r="79" spans="1:8" s="218" customFormat="1">
      <c r="A79" s="140"/>
      <c r="B79" s="275"/>
      <c r="C79" s="140" t="s">
        <v>295</v>
      </c>
      <c r="D79" s="141">
        <v>6</v>
      </c>
      <c r="E79" s="140"/>
      <c r="F79" s="238"/>
      <c r="G79" s="238"/>
      <c r="H79" s="238">
        <f t="shared" si="0"/>
        <v>0</v>
      </c>
    </row>
    <row r="80" spans="1:8" s="218" customFormat="1">
      <c r="A80" s="140"/>
      <c r="B80" s="275"/>
      <c r="C80" s="226"/>
      <c r="D80" s="141"/>
      <c r="E80" s="140"/>
      <c r="F80" s="238"/>
      <c r="G80" s="238"/>
      <c r="H80" s="238"/>
    </row>
    <row r="81" spans="1:8" s="218" customFormat="1" ht="105.6">
      <c r="A81" s="140"/>
      <c r="B81" s="275" t="s">
        <v>287</v>
      </c>
      <c r="C81" s="226" t="s">
        <v>298</v>
      </c>
      <c r="D81" s="141"/>
      <c r="E81" s="140"/>
      <c r="F81" s="238"/>
      <c r="G81" s="238"/>
      <c r="H81" s="238"/>
    </row>
    <row r="82" spans="1:8" s="218" customFormat="1">
      <c r="A82" s="140"/>
      <c r="B82" s="275"/>
      <c r="C82" s="226"/>
      <c r="D82" s="141"/>
      <c r="E82" s="140"/>
      <c r="F82" s="238"/>
      <c r="G82" s="238"/>
      <c r="H82" s="238"/>
    </row>
    <row r="83" spans="1:8" s="218" customFormat="1">
      <c r="A83" s="140"/>
      <c r="B83" s="275"/>
      <c r="C83" s="140" t="s">
        <v>279</v>
      </c>
      <c r="D83" s="141">
        <v>1</v>
      </c>
      <c r="E83" s="140"/>
      <c r="F83" s="238"/>
      <c r="G83" s="238"/>
      <c r="H83" s="238">
        <f>D83*F83</f>
        <v>0</v>
      </c>
    </row>
    <row r="84" spans="1:8" s="218" customFormat="1">
      <c r="A84" s="140"/>
      <c r="B84" s="275"/>
      <c r="C84" s="226"/>
      <c r="D84" s="141"/>
      <c r="E84" s="140"/>
      <c r="F84" s="238"/>
      <c r="G84" s="238"/>
      <c r="H84" s="238"/>
    </row>
    <row r="85" spans="1:8" s="218" customFormat="1" ht="132">
      <c r="A85" s="140"/>
      <c r="B85" s="275" t="s">
        <v>290</v>
      </c>
      <c r="C85" s="226" t="s">
        <v>300</v>
      </c>
      <c r="D85" s="141"/>
      <c r="E85" s="140"/>
      <c r="F85" s="238"/>
      <c r="G85" s="238"/>
      <c r="H85" s="238"/>
    </row>
    <row r="86" spans="1:8" s="218" customFormat="1">
      <c r="A86" s="140"/>
      <c r="B86" s="275"/>
      <c r="C86" s="226"/>
      <c r="D86" s="141"/>
      <c r="E86" s="140"/>
      <c r="F86" s="238"/>
      <c r="G86" s="238"/>
      <c r="H86" s="238"/>
    </row>
    <row r="87" spans="1:8" s="218" customFormat="1">
      <c r="A87" s="140"/>
      <c r="B87" s="275"/>
      <c r="C87" s="140" t="s">
        <v>279</v>
      </c>
      <c r="D87" s="141">
        <v>1</v>
      </c>
      <c r="E87" s="140"/>
      <c r="F87" s="238"/>
      <c r="G87" s="238"/>
      <c r="H87" s="238">
        <f>D87*F87</f>
        <v>0</v>
      </c>
    </row>
    <row r="88" spans="1:8" s="218" customFormat="1">
      <c r="A88" s="140"/>
      <c r="B88" s="275"/>
      <c r="C88" s="140"/>
      <c r="D88" s="141"/>
      <c r="E88" s="140"/>
      <c r="F88" s="238"/>
      <c r="G88" s="238"/>
      <c r="H88" s="238"/>
    </row>
    <row r="89" spans="1:8" s="218" customFormat="1" ht="158.4">
      <c r="A89" s="140"/>
      <c r="B89" s="275" t="s">
        <v>297</v>
      </c>
      <c r="C89" s="226" t="s">
        <v>554</v>
      </c>
      <c r="D89" s="141"/>
      <c r="E89" s="140"/>
      <c r="F89" s="274"/>
      <c r="G89" s="238"/>
      <c r="H89" s="238"/>
    </row>
    <row r="90" spans="1:8" s="218" customFormat="1">
      <c r="A90" s="140"/>
      <c r="B90" s="275"/>
      <c r="C90" s="226"/>
      <c r="D90" s="141"/>
      <c r="E90" s="140"/>
      <c r="F90" s="274"/>
      <c r="G90" s="238"/>
      <c r="H90" s="238"/>
    </row>
    <row r="91" spans="1:8" s="218" customFormat="1">
      <c r="A91" s="140"/>
      <c r="B91" s="275"/>
      <c r="C91" s="140" t="s">
        <v>533</v>
      </c>
      <c r="D91" s="141">
        <v>1</v>
      </c>
      <c r="E91" s="140"/>
      <c r="F91" s="274"/>
      <c r="G91" s="238"/>
      <c r="H91" s="238">
        <f>D91*F91</f>
        <v>0</v>
      </c>
    </row>
    <row r="92" spans="1:8" s="218" customFormat="1">
      <c r="B92" s="237"/>
      <c r="C92" s="226"/>
      <c r="D92" s="141"/>
      <c r="E92" s="250"/>
      <c r="F92" s="238"/>
      <c r="G92" s="238"/>
      <c r="H92" s="238"/>
    </row>
    <row r="93" spans="1:8" s="218" customFormat="1" ht="132">
      <c r="B93" s="237" t="s">
        <v>299</v>
      </c>
      <c r="C93" s="226" t="s">
        <v>303</v>
      </c>
      <c r="D93" s="141"/>
      <c r="E93" s="250"/>
      <c r="F93" s="238"/>
      <c r="G93" s="238"/>
      <c r="H93" s="238"/>
    </row>
    <row r="94" spans="1:8" s="218" customFormat="1">
      <c r="B94" s="237"/>
      <c r="C94" s="226"/>
      <c r="D94" s="141"/>
      <c r="E94" s="250"/>
      <c r="F94" s="238"/>
      <c r="G94" s="238"/>
      <c r="H94" s="238"/>
    </row>
    <row r="95" spans="1:8" s="218" customFormat="1">
      <c r="B95" s="237"/>
      <c r="C95" s="226" t="s">
        <v>292</v>
      </c>
      <c r="D95" s="141">
        <v>6</v>
      </c>
      <c r="E95" s="250"/>
      <c r="F95" s="238"/>
      <c r="G95" s="238"/>
      <c r="H95" s="238">
        <f>D95*F95</f>
        <v>0</v>
      </c>
    </row>
    <row r="96" spans="1:8" s="218" customFormat="1">
      <c r="B96" s="237"/>
      <c r="C96" s="226" t="s">
        <v>294</v>
      </c>
      <c r="D96" s="141">
        <v>1</v>
      </c>
      <c r="E96" s="250"/>
      <c r="F96" s="238"/>
      <c r="G96" s="238"/>
      <c r="H96" s="238">
        <f>D96*F96</f>
        <v>0</v>
      </c>
    </row>
    <row r="97" spans="1:8" s="218" customFormat="1">
      <c r="B97" s="275"/>
      <c r="C97" s="140"/>
      <c r="D97" s="141"/>
      <c r="E97" s="140"/>
      <c r="F97" s="238"/>
      <c r="G97" s="238"/>
      <c r="H97" s="238"/>
    </row>
    <row r="98" spans="1:8" s="218" customFormat="1" ht="118.8">
      <c r="B98" s="237" t="s">
        <v>301</v>
      </c>
      <c r="C98" s="226" t="s">
        <v>305</v>
      </c>
      <c r="D98" s="141"/>
      <c r="E98" s="140"/>
      <c r="F98" s="238"/>
      <c r="G98" s="238"/>
      <c r="H98" s="238"/>
    </row>
    <row r="99" spans="1:8" s="218" customFormat="1">
      <c r="B99" s="275"/>
      <c r="C99" s="226"/>
      <c r="D99" s="141"/>
      <c r="E99" s="140"/>
      <c r="F99" s="238"/>
      <c r="G99" s="238"/>
      <c r="H99" s="238"/>
    </row>
    <row r="100" spans="1:8" s="218" customFormat="1">
      <c r="B100" s="275"/>
      <c r="C100" s="140" t="s">
        <v>264</v>
      </c>
      <c r="D100" s="141">
        <v>6</v>
      </c>
      <c r="E100" s="140"/>
      <c r="F100" s="238"/>
      <c r="G100" s="238"/>
      <c r="H100" s="238">
        <f>D100*F100</f>
        <v>0</v>
      </c>
    </row>
    <row r="101" spans="1:8" s="218" customFormat="1">
      <c r="A101" s="140"/>
      <c r="B101" s="275"/>
      <c r="C101" s="140"/>
      <c r="D101" s="141"/>
      <c r="E101" s="140"/>
      <c r="F101" s="238"/>
      <c r="G101" s="238"/>
      <c r="H101" s="238"/>
    </row>
    <row r="102" spans="1:8" s="218" customFormat="1" ht="105.6">
      <c r="A102" s="140"/>
      <c r="B102" s="275" t="s">
        <v>302</v>
      </c>
      <c r="C102" s="226" t="s">
        <v>307</v>
      </c>
      <c r="D102" s="141"/>
      <c r="E102" s="140"/>
      <c r="F102" s="238"/>
      <c r="G102" s="238"/>
      <c r="H102" s="238"/>
    </row>
    <row r="103" spans="1:8" s="218" customFormat="1">
      <c r="A103" s="140"/>
      <c r="B103" s="275"/>
      <c r="C103" s="226"/>
      <c r="D103" s="141"/>
      <c r="E103" s="140"/>
      <c r="F103" s="238"/>
      <c r="G103" s="238"/>
      <c r="H103" s="238"/>
    </row>
    <row r="104" spans="1:8" s="218" customFormat="1">
      <c r="A104" s="140"/>
      <c r="B104" s="275"/>
      <c r="C104" s="140" t="s">
        <v>264</v>
      </c>
      <c r="D104" s="141">
        <v>6</v>
      </c>
      <c r="E104" s="140"/>
      <c r="F104" s="238"/>
      <c r="G104" s="238"/>
      <c r="H104" s="238">
        <f>D104*F104</f>
        <v>0</v>
      </c>
    </row>
    <row r="105" spans="1:8" s="218" customFormat="1">
      <c r="B105" s="237"/>
      <c r="C105" s="226"/>
      <c r="D105" s="141"/>
      <c r="E105" s="140"/>
      <c r="F105" s="238"/>
      <c r="G105" s="238"/>
      <c r="H105" s="238"/>
    </row>
    <row r="106" spans="1:8" s="218" customFormat="1" ht="356.4">
      <c r="B106" s="237" t="s">
        <v>304</v>
      </c>
      <c r="C106" s="278" t="s">
        <v>309</v>
      </c>
      <c r="D106" s="141"/>
      <c r="E106" s="140"/>
      <c r="F106" s="238"/>
      <c r="G106" s="238"/>
      <c r="H106" s="238"/>
    </row>
    <row r="107" spans="1:8" s="218" customFormat="1">
      <c r="B107" s="237"/>
      <c r="C107" s="252"/>
      <c r="D107" s="141"/>
      <c r="E107" s="140"/>
      <c r="F107" s="238"/>
      <c r="G107" s="238"/>
      <c r="H107" s="238"/>
    </row>
    <row r="108" spans="1:8" s="218" customFormat="1">
      <c r="B108" s="237"/>
      <c r="C108" s="278" t="s">
        <v>310</v>
      </c>
      <c r="D108" s="218">
        <v>4</v>
      </c>
      <c r="E108" s="140"/>
      <c r="F108" s="197"/>
      <c r="G108" s="197"/>
      <c r="H108" s="197">
        <f t="shared" ref="H108:H111" si="1">D108*F108</f>
        <v>0</v>
      </c>
    </row>
    <row r="109" spans="1:8" s="218" customFormat="1">
      <c r="B109" s="237"/>
      <c r="C109" s="278" t="s">
        <v>311</v>
      </c>
      <c r="D109" s="218">
        <v>4</v>
      </c>
      <c r="E109" s="140"/>
      <c r="F109" s="197"/>
      <c r="G109" s="197"/>
      <c r="H109" s="197">
        <f t="shared" si="1"/>
        <v>0</v>
      </c>
    </row>
    <row r="110" spans="1:8" s="218" customFormat="1">
      <c r="B110" s="237"/>
      <c r="C110" s="278" t="s">
        <v>312</v>
      </c>
      <c r="D110" s="218">
        <v>4</v>
      </c>
      <c r="E110" s="140"/>
      <c r="F110" s="197"/>
      <c r="G110" s="197"/>
      <c r="H110" s="197">
        <f t="shared" si="1"/>
        <v>0</v>
      </c>
    </row>
    <row r="111" spans="1:8" s="218" customFormat="1">
      <c r="B111" s="237"/>
      <c r="C111" s="278" t="s">
        <v>313</v>
      </c>
      <c r="D111" s="218">
        <v>12</v>
      </c>
      <c r="E111" s="140"/>
      <c r="F111" s="197"/>
      <c r="G111" s="197"/>
      <c r="H111" s="197">
        <f t="shared" si="1"/>
        <v>0</v>
      </c>
    </row>
    <row r="112" spans="1:8" s="218" customFormat="1">
      <c r="B112" s="237"/>
      <c r="C112" s="278" t="s">
        <v>314</v>
      </c>
      <c r="D112" s="218">
        <v>14</v>
      </c>
      <c r="E112" s="140"/>
      <c r="F112" s="197"/>
      <c r="G112" s="197"/>
      <c r="H112" s="197">
        <f>D112*F112</f>
        <v>0</v>
      </c>
    </row>
    <row r="113" spans="2:8" s="218" customFormat="1">
      <c r="B113" s="237"/>
      <c r="C113" s="226"/>
      <c r="D113" s="141"/>
      <c r="E113" s="140"/>
      <c r="F113" s="238"/>
      <c r="G113" s="238"/>
      <c r="H113" s="238"/>
    </row>
    <row r="114" spans="2:8" s="218" customFormat="1" ht="132">
      <c r="B114" s="237" t="s">
        <v>306</v>
      </c>
      <c r="C114" s="226" t="s">
        <v>508</v>
      </c>
      <c r="D114" s="141"/>
      <c r="E114" s="228"/>
      <c r="F114" s="193"/>
      <c r="G114" s="228"/>
      <c r="H114" s="273"/>
    </row>
    <row r="115" spans="2:8" s="218" customFormat="1">
      <c r="B115" s="237"/>
      <c r="C115" s="226"/>
      <c r="D115" s="141"/>
      <c r="E115" s="228"/>
      <c r="F115" s="193"/>
      <c r="G115" s="228"/>
      <c r="H115" s="273"/>
    </row>
    <row r="116" spans="2:8" s="218" customFormat="1">
      <c r="B116" s="237"/>
      <c r="C116" s="226" t="s">
        <v>509</v>
      </c>
      <c r="D116" s="141">
        <v>1</v>
      </c>
      <c r="E116" s="228"/>
      <c r="F116" s="193"/>
      <c r="G116" s="228"/>
      <c r="H116" s="273">
        <f>D116*F116</f>
        <v>0</v>
      </c>
    </row>
    <row r="117" spans="2:8" s="218" customFormat="1">
      <c r="B117" s="237"/>
      <c r="C117" s="226"/>
      <c r="D117" s="141"/>
      <c r="E117" s="228"/>
      <c r="F117" s="238"/>
      <c r="G117" s="238"/>
      <c r="H117" s="238"/>
    </row>
    <row r="118" spans="2:8" s="218" customFormat="1" ht="118.8">
      <c r="B118" s="237" t="s">
        <v>308</v>
      </c>
      <c r="C118" s="226" t="s">
        <v>555</v>
      </c>
      <c r="D118" s="141"/>
      <c r="E118" s="228"/>
      <c r="F118" s="238"/>
      <c r="G118" s="238"/>
      <c r="H118" s="238"/>
    </row>
    <row r="119" spans="2:8" s="218" customFormat="1">
      <c r="B119" s="237"/>
      <c r="C119" s="226"/>
      <c r="D119" s="141"/>
      <c r="E119" s="228"/>
      <c r="F119" s="238"/>
      <c r="G119" s="238"/>
      <c r="H119" s="238"/>
    </row>
    <row r="120" spans="2:8" s="218" customFormat="1">
      <c r="B120" s="237"/>
      <c r="C120" s="226" t="s">
        <v>264</v>
      </c>
      <c r="D120" s="141">
        <v>1</v>
      </c>
      <c r="E120" s="228"/>
      <c r="F120" s="238"/>
      <c r="G120" s="238"/>
      <c r="H120" s="238">
        <f>D120*F120</f>
        <v>0</v>
      </c>
    </row>
    <row r="121" spans="2:8" s="218" customFormat="1">
      <c r="B121" s="237"/>
      <c r="C121" s="226"/>
      <c r="D121" s="141"/>
      <c r="E121" s="228"/>
      <c r="F121" s="238"/>
      <c r="G121" s="238"/>
      <c r="H121" s="238"/>
    </row>
    <row r="122" spans="2:8" s="218" customFormat="1" ht="237.6">
      <c r="B122" s="237" t="s">
        <v>316</v>
      </c>
      <c r="C122" s="226" t="s">
        <v>556</v>
      </c>
      <c r="D122" s="141"/>
      <c r="E122" s="228"/>
      <c r="F122" s="238"/>
      <c r="G122" s="238"/>
      <c r="H122" s="238"/>
    </row>
    <row r="123" spans="2:8" s="218" customFormat="1">
      <c r="B123" s="237"/>
      <c r="C123" s="226"/>
      <c r="D123" s="141"/>
      <c r="E123" s="228"/>
      <c r="F123" s="238"/>
      <c r="G123" s="238"/>
      <c r="H123" s="238"/>
    </row>
    <row r="124" spans="2:8" s="218" customFormat="1">
      <c r="B124" s="237"/>
      <c r="C124" s="226" t="s">
        <v>264</v>
      </c>
      <c r="D124" s="141">
        <v>1</v>
      </c>
      <c r="E124" s="228"/>
      <c r="F124" s="238"/>
      <c r="G124" s="238"/>
      <c r="H124" s="238">
        <f>D124*F124</f>
        <v>0</v>
      </c>
    </row>
    <row r="125" spans="2:8" s="218" customFormat="1">
      <c r="B125" s="237"/>
      <c r="C125" s="226"/>
      <c r="D125" s="141"/>
      <c r="E125" s="228"/>
      <c r="F125" s="238"/>
      <c r="G125" s="238"/>
      <c r="H125" s="238"/>
    </row>
    <row r="126" spans="2:8" s="218" customFormat="1" ht="118.8">
      <c r="B126" s="237" t="s">
        <v>317</v>
      </c>
      <c r="C126" s="226" t="s">
        <v>557</v>
      </c>
      <c r="D126" s="141"/>
      <c r="E126" s="228"/>
      <c r="F126" s="238"/>
      <c r="G126" s="238"/>
      <c r="H126" s="238"/>
    </row>
    <row r="127" spans="2:8" s="218" customFormat="1">
      <c r="B127" s="237"/>
      <c r="C127" s="226"/>
      <c r="D127" s="141"/>
      <c r="E127" s="228"/>
      <c r="F127" s="238"/>
      <c r="G127" s="238"/>
      <c r="H127" s="238"/>
    </row>
    <row r="128" spans="2:8" s="218" customFormat="1">
      <c r="B128" s="237"/>
      <c r="C128" s="226" t="s">
        <v>264</v>
      </c>
      <c r="D128" s="141">
        <v>1</v>
      </c>
      <c r="E128" s="228"/>
      <c r="F128" s="238"/>
      <c r="G128" s="238"/>
      <c r="H128" s="238">
        <f>D128*F128</f>
        <v>0</v>
      </c>
    </row>
    <row r="129" spans="2:9" s="218" customFormat="1">
      <c r="B129" s="237"/>
      <c r="C129" s="226"/>
      <c r="D129" s="141"/>
      <c r="E129" s="228"/>
      <c r="F129" s="238"/>
      <c r="G129" s="238"/>
      <c r="H129" s="238"/>
    </row>
    <row r="130" spans="2:9" s="218" customFormat="1" ht="79.2">
      <c r="B130" s="237" t="s">
        <v>318</v>
      </c>
      <c r="C130" s="226" t="s">
        <v>558</v>
      </c>
      <c r="D130" s="141"/>
      <c r="E130" s="228"/>
      <c r="F130" s="238"/>
      <c r="G130" s="238"/>
      <c r="H130" s="238"/>
    </row>
    <row r="131" spans="2:9" s="218" customFormat="1">
      <c r="B131" s="237"/>
      <c r="C131" s="226"/>
      <c r="D131" s="141"/>
      <c r="E131" s="228"/>
      <c r="F131" s="238"/>
      <c r="G131" s="238"/>
      <c r="H131" s="238"/>
    </row>
    <row r="132" spans="2:9" s="218" customFormat="1">
      <c r="B132" s="237"/>
      <c r="C132" s="226" t="s">
        <v>264</v>
      </c>
      <c r="D132" s="141">
        <v>1</v>
      </c>
      <c r="E132" s="228"/>
      <c r="F132" s="238"/>
      <c r="G132" s="238"/>
      <c r="H132" s="238">
        <f>D132*F132</f>
        <v>0</v>
      </c>
    </row>
    <row r="133" spans="2:9" s="218" customFormat="1">
      <c r="B133" s="237"/>
      <c r="C133" s="226"/>
      <c r="D133" s="141"/>
      <c r="E133" s="228"/>
      <c r="F133" s="238"/>
      <c r="G133" s="238"/>
      <c r="H133" s="238"/>
    </row>
    <row r="134" spans="2:9" s="218" customFormat="1" ht="79.2">
      <c r="B134" s="237" t="s">
        <v>319</v>
      </c>
      <c r="C134" s="226" t="s">
        <v>324</v>
      </c>
      <c r="D134" s="141"/>
      <c r="E134" s="228"/>
      <c r="F134" s="238"/>
      <c r="G134" s="238"/>
      <c r="H134" s="238"/>
    </row>
    <row r="135" spans="2:9" s="218" customFormat="1">
      <c r="B135" s="237"/>
      <c r="C135" s="226"/>
      <c r="D135" s="141"/>
      <c r="E135" s="228"/>
      <c r="F135" s="238"/>
      <c r="G135" s="238"/>
      <c r="H135" s="238"/>
    </row>
    <row r="136" spans="2:9" s="218" customFormat="1">
      <c r="B136" s="237"/>
      <c r="C136" s="226" t="s">
        <v>264</v>
      </c>
      <c r="D136" s="141">
        <v>1</v>
      </c>
      <c r="E136" s="228"/>
      <c r="F136" s="238"/>
      <c r="G136" s="238"/>
      <c r="H136" s="238">
        <f>D136*F136</f>
        <v>0</v>
      </c>
    </row>
    <row r="137" spans="2:9">
      <c r="C137" s="226"/>
      <c r="E137" s="228"/>
      <c r="F137" s="197"/>
      <c r="G137" s="228"/>
    </row>
    <row r="138" spans="2:9" ht="118.8">
      <c r="B138" s="141" t="s">
        <v>320</v>
      </c>
      <c r="C138" s="23" t="s">
        <v>326</v>
      </c>
      <c r="E138" s="228"/>
      <c r="F138" s="197"/>
      <c r="G138" s="228"/>
      <c r="H138" s="197"/>
    </row>
    <row r="139" spans="2:9">
      <c r="C139" s="226"/>
      <c r="E139" s="228"/>
      <c r="F139" s="197"/>
      <c r="G139" s="228"/>
      <c r="H139" s="197"/>
    </row>
    <row r="140" spans="2:9">
      <c r="C140" s="226" t="s">
        <v>539</v>
      </c>
      <c r="D140" s="141">
        <v>1</v>
      </c>
      <c r="E140" s="228"/>
      <c r="F140" s="197"/>
      <c r="G140" s="228"/>
      <c r="H140" s="197">
        <f>D140*F140</f>
        <v>0</v>
      </c>
    </row>
    <row r="141" spans="2:9" s="182" customFormat="1" ht="14.4">
      <c r="B141" s="282"/>
      <c r="C141" s="215"/>
      <c r="D141" s="244"/>
      <c r="E141" s="287"/>
      <c r="F141" s="197"/>
      <c r="G141" s="287"/>
      <c r="H141" s="287"/>
      <c r="I141" s="287"/>
    </row>
    <row r="142" spans="2:9" s="182" customFormat="1" ht="14.4">
      <c r="B142" s="282"/>
      <c r="C142" s="288" t="s">
        <v>334</v>
      </c>
      <c r="D142" s="244"/>
      <c r="E142" s="287"/>
      <c r="F142" s="197"/>
      <c r="G142" s="287"/>
      <c r="H142" s="287"/>
      <c r="I142" s="287"/>
    </row>
    <row r="143" spans="2:9" s="182" customFormat="1" ht="92.4">
      <c r="B143" s="141" t="s">
        <v>321</v>
      </c>
      <c r="C143" s="284" t="s">
        <v>515</v>
      </c>
      <c r="D143" s="244"/>
      <c r="E143" s="287"/>
      <c r="F143" s="197"/>
      <c r="G143" s="287"/>
      <c r="H143" s="287"/>
      <c r="I143" s="287"/>
    </row>
    <row r="144" spans="2:9" s="182" customFormat="1" ht="14.4">
      <c r="C144" s="241" t="s">
        <v>336</v>
      </c>
      <c r="D144" s="244"/>
      <c r="E144" s="287"/>
      <c r="F144" s="197"/>
      <c r="G144" s="287"/>
      <c r="H144" s="287"/>
      <c r="I144" s="287"/>
    </row>
    <row r="145" spans="1:9" s="182" customFormat="1" ht="14.4">
      <c r="C145" s="289" t="s">
        <v>264</v>
      </c>
      <c r="D145" s="290">
        <v>1</v>
      </c>
      <c r="E145" s="287"/>
      <c r="F145" s="197"/>
      <c r="G145" s="287"/>
      <c r="H145" s="291">
        <f>D145*F145</f>
        <v>0</v>
      </c>
      <c r="I145" s="287"/>
    </row>
    <row r="146" spans="1:9" s="182" customFormat="1" ht="14.25" customHeight="1">
      <c r="B146" s="141"/>
      <c r="C146" s="241"/>
      <c r="D146" s="244"/>
      <c r="E146" s="287"/>
      <c r="F146" s="197"/>
      <c r="G146" s="287"/>
      <c r="H146" s="287"/>
      <c r="I146" s="287"/>
    </row>
    <row r="147" spans="1:9" s="182" customFormat="1" ht="343.2">
      <c r="B147" s="141" t="s">
        <v>323</v>
      </c>
      <c r="C147" s="241" t="s">
        <v>559</v>
      </c>
      <c r="D147" s="244"/>
      <c r="E147" s="287"/>
      <c r="F147" s="197"/>
      <c r="G147" s="287"/>
      <c r="H147" s="287"/>
      <c r="I147" s="287"/>
    </row>
    <row r="148" spans="1:9" s="182" customFormat="1" ht="14.4">
      <c r="D148" s="244"/>
      <c r="E148" s="287"/>
      <c r="F148" s="197"/>
      <c r="G148" s="287"/>
      <c r="H148" s="287"/>
      <c r="I148" s="287"/>
    </row>
    <row r="149" spans="1:9" s="182" customFormat="1" ht="14.4">
      <c r="C149" s="289" t="s">
        <v>264</v>
      </c>
      <c r="D149" s="290">
        <v>1</v>
      </c>
      <c r="E149" s="287"/>
      <c r="F149" s="197"/>
      <c r="G149" s="287"/>
      <c r="H149" s="291">
        <f>D149*F149</f>
        <v>0</v>
      </c>
      <c r="I149" s="287"/>
    </row>
    <row r="150" spans="1:9">
      <c r="A150" s="218"/>
      <c r="B150" s="237"/>
      <c r="C150" s="226"/>
      <c r="E150" s="250"/>
      <c r="F150" s="238"/>
      <c r="G150" s="250"/>
      <c r="H150" s="277"/>
    </row>
    <row r="151" spans="1:9" ht="26.4">
      <c r="A151" s="252"/>
      <c r="B151" s="141" t="s">
        <v>325</v>
      </c>
      <c r="C151" s="215" t="s">
        <v>339</v>
      </c>
      <c r="E151" s="228"/>
      <c r="F151" s="238"/>
      <c r="G151" s="228"/>
      <c r="H151" s="197"/>
    </row>
    <row r="152" spans="1:9">
      <c r="A152" s="252"/>
      <c r="C152" s="226"/>
      <c r="E152" s="228"/>
      <c r="F152" s="238"/>
      <c r="G152" s="228"/>
      <c r="H152" s="197"/>
    </row>
    <row r="153" spans="1:9">
      <c r="A153" s="252"/>
      <c r="C153" s="226" t="s">
        <v>267</v>
      </c>
      <c r="D153" s="141">
        <v>5</v>
      </c>
      <c r="E153" s="257"/>
      <c r="F153" s="197">
        <f>SUM(H28:H149)</f>
        <v>0</v>
      </c>
      <c r="G153" s="257"/>
      <c r="H153" s="197">
        <f>D153*F153*0.01</f>
        <v>0</v>
      </c>
    </row>
    <row r="154" spans="1:9" s="218" customFormat="1">
      <c r="A154" s="140"/>
      <c r="B154" s="178"/>
      <c r="C154" s="226"/>
      <c r="D154" s="141"/>
      <c r="E154" s="228"/>
      <c r="F154" s="173"/>
      <c r="G154" s="258"/>
      <c r="H154" s="256"/>
    </row>
    <row r="155" spans="1:9" s="218" customFormat="1">
      <c r="A155" s="292"/>
      <c r="B155" s="260"/>
      <c r="C155" s="208" t="s">
        <v>0</v>
      </c>
      <c r="D155" s="260"/>
      <c r="E155" s="261"/>
      <c r="F155" s="293"/>
      <c r="G155" s="261"/>
      <c r="H155" s="263">
        <f>SUM(H28:H153)</f>
        <v>0</v>
      </c>
    </row>
    <row r="156" spans="1:9" s="218" customFormat="1">
      <c r="A156" s="140"/>
      <c r="B156" s="141"/>
      <c r="C156" s="226"/>
      <c r="D156" s="141"/>
      <c r="E156" s="142"/>
      <c r="F156" s="264"/>
      <c r="G156" s="142"/>
      <c r="H156" s="142"/>
    </row>
    <row r="157" spans="1:9" s="218" customFormat="1">
      <c r="A157" s="140"/>
      <c r="B157" s="141"/>
      <c r="C157" s="172" t="s">
        <v>209</v>
      </c>
      <c r="D157" s="141"/>
      <c r="E157" s="142"/>
      <c r="F157" s="264"/>
      <c r="G157" s="142"/>
      <c r="H157" s="142"/>
    </row>
    <row r="158" spans="1:9" s="218" customFormat="1" ht="52.8">
      <c r="A158" s="140"/>
      <c r="B158" s="141"/>
      <c r="C158" s="265" t="s">
        <v>211</v>
      </c>
      <c r="D158" s="141"/>
      <c r="E158" s="142"/>
      <c r="F158" s="264"/>
      <c r="G158" s="142"/>
      <c r="H158" s="264"/>
    </row>
    <row r="159" spans="1:9" s="218" customFormat="1" ht="26.4">
      <c r="A159" s="140"/>
      <c r="B159" s="141"/>
      <c r="C159" s="265" t="s">
        <v>212</v>
      </c>
      <c r="D159" s="141"/>
      <c r="E159" s="142"/>
      <c r="F159" s="264"/>
      <c r="G159" s="142"/>
      <c r="H159" s="264"/>
    </row>
    <row r="160" spans="1:9" s="218" customFormat="1">
      <c r="B160" s="201"/>
      <c r="C160" s="140"/>
      <c r="D160" s="240"/>
      <c r="E160" s="173"/>
      <c r="F160" s="173"/>
      <c r="G160" s="173"/>
      <c r="H160" s="294"/>
    </row>
    <row r="161" spans="1:8" s="218" customFormat="1">
      <c r="A161" s="140"/>
      <c r="B161" s="203"/>
      <c r="C161" s="140"/>
      <c r="D161" s="141"/>
      <c r="E161" s="173"/>
      <c r="F161" s="173"/>
      <c r="G161" s="173"/>
      <c r="H161" s="142"/>
    </row>
    <row r="162" spans="1:8" s="218" customFormat="1">
      <c r="A162" s="140"/>
      <c r="B162" s="141"/>
      <c r="C162" s="226"/>
      <c r="D162" s="141"/>
      <c r="E162" s="228"/>
      <c r="F162" s="200"/>
      <c r="G162" s="228"/>
      <c r="H162" s="197"/>
    </row>
    <row r="163" spans="1:8" s="218" customFormat="1">
      <c r="A163" s="140"/>
      <c r="B163" s="178"/>
      <c r="C163" s="189"/>
      <c r="D163" s="178"/>
      <c r="E163" s="179"/>
      <c r="F163" s="180"/>
      <c r="G163" s="179"/>
      <c r="H163" s="193"/>
    </row>
    <row r="164" spans="1:8" s="218" customFormat="1">
      <c r="A164" s="140"/>
      <c r="B164" s="178"/>
      <c r="C164" s="189"/>
      <c r="D164" s="178"/>
      <c r="E164" s="179"/>
      <c r="F164" s="180"/>
      <c r="G164" s="179"/>
      <c r="H164" s="193"/>
    </row>
    <row r="165" spans="1:8" s="218" customFormat="1">
      <c r="A165" s="140"/>
      <c r="B165" s="178"/>
      <c r="C165" s="189"/>
      <c r="D165" s="178"/>
      <c r="E165" s="179"/>
      <c r="F165" s="180"/>
      <c r="G165" s="179"/>
      <c r="H165" s="193"/>
    </row>
    <row r="166" spans="1:8" s="218" customFormat="1">
      <c r="A166" s="140"/>
      <c r="B166" s="178"/>
      <c r="C166" s="189"/>
      <c r="D166" s="178"/>
      <c r="E166" s="179"/>
      <c r="F166" s="180"/>
      <c r="G166" s="179"/>
      <c r="H166" s="193"/>
    </row>
    <row r="167" spans="1:8" s="218" customFormat="1">
      <c r="A167" s="140"/>
      <c r="B167" s="178"/>
      <c r="C167" s="189"/>
      <c r="D167" s="178"/>
      <c r="E167" s="179"/>
      <c r="F167" s="180"/>
      <c r="G167" s="179"/>
      <c r="H167" s="193"/>
    </row>
    <row r="168" spans="1:8" s="218" customFormat="1">
      <c r="A168" s="140"/>
      <c r="B168" s="178"/>
      <c r="C168" s="189"/>
      <c r="D168" s="178"/>
      <c r="E168" s="179"/>
      <c r="F168" s="180"/>
      <c r="G168" s="179"/>
      <c r="H168" s="193"/>
    </row>
    <row r="169" spans="1:8" s="218" customFormat="1">
      <c r="A169" s="140"/>
      <c r="B169" s="178"/>
      <c r="C169" s="189"/>
      <c r="D169" s="141"/>
      <c r="E169" s="142"/>
      <c r="F169" s="200"/>
      <c r="G169" s="142"/>
      <c r="H169" s="193"/>
    </row>
    <row r="170" spans="1:8" s="218" customFormat="1">
      <c r="A170" s="140"/>
      <c r="B170" s="178"/>
      <c r="C170" s="189"/>
      <c r="D170" s="141"/>
      <c r="E170" s="142"/>
      <c r="F170" s="200"/>
      <c r="G170" s="142"/>
      <c r="H170" s="224"/>
    </row>
    <row r="171" spans="1:8" s="218" customFormat="1">
      <c r="A171" s="140"/>
      <c r="B171" s="141"/>
      <c r="C171" s="189"/>
      <c r="D171" s="141"/>
      <c r="E171" s="142"/>
      <c r="F171" s="200"/>
      <c r="G171" s="142"/>
      <c r="H171" s="224"/>
    </row>
    <row r="172" spans="1:8" s="218" customFormat="1">
      <c r="A172" s="140"/>
      <c r="B172" s="141"/>
      <c r="C172" s="140"/>
      <c r="D172" s="141"/>
      <c r="E172" s="142"/>
      <c r="F172" s="200"/>
      <c r="G172" s="142"/>
      <c r="H172" s="224"/>
    </row>
    <row r="173" spans="1:8" s="218" customFormat="1">
      <c r="A173" s="140"/>
      <c r="B173" s="141"/>
      <c r="C173" s="140"/>
      <c r="D173" s="141"/>
      <c r="E173" s="142"/>
      <c r="F173" s="200"/>
      <c r="G173" s="142"/>
      <c r="H173" s="224"/>
    </row>
    <row r="174" spans="1:8" s="218" customFormat="1">
      <c r="A174" s="140"/>
      <c r="B174" s="141"/>
      <c r="C174" s="140"/>
      <c r="D174" s="141"/>
      <c r="E174" s="142"/>
      <c r="F174" s="200"/>
      <c r="G174" s="142"/>
      <c r="H174" s="224"/>
    </row>
    <row r="175" spans="1:8" s="218" customFormat="1">
      <c r="A175" s="140"/>
      <c r="B175" s="141"/>
      <c r="C175" s="140"/>
      <c r="D175" s="141"/>
      <c r="E175" s="142"/>
      <c r="F175" s="200"/>
      <c r="G175" s="142"/>
      <c r="H175" s="224"/>
    </row>
    <row r="176" spans="1:8" s="227" customFormat="1" ht="14.4">
      <c r="A176" s="140"/>
      <c r="B176" s="141"/>
      <c r="C176" s="140"/>
      <c r="D176" s="141"/>
      <c r="E176" s="142"/>
      <c r="F176" s="200"/>
      <c r="G176" s="142"/>
      <c r="H176" s="224"/>
    </row>
    <row r="177" spans="1:10" s="227" customFormat="1" ht="14.4">
      <c r="A177" s="140"/>
      <c r="B177" s="141"/>
      <c r="C177" s="140"/>
      <c r="D177" s="141"/>
      <c r="E177" s="142"/>
      <c r="F177" s="200"/>
      <c r="G177" s="142"/>
      <c r="H177" s="224"/>
    </row>
    <row r="178" spans="1:10" s="227" customFormat="1" ht="14.4">
      <c r="A178" s="140"/>
      <c r="B178" s="141"/>
      <c r="C178" s="140"/>
      <c r="D178" s="141"/>
      <c r="E178" s="142"/>
      <c r="F178" s="200"/>
      <c r="G178" s="142"/>
      <c r="H178" s="224"/>
    </row>
    <row r="179" spans="1:10" s="227" customFormat="1" ht="14.4">
      <c r="A179" s="140"/>
      <c r="B179" s="141"/>
      <c r="C179" s="140"/>
      <c r="D179" s="141"/>
      <c r="E179" s="142"/>
      <c r="F179" s="200"/>
      <c r="G179" s="142"/>
      <c r="H179" s="224"/>
    </row>
    <row r="180" spans="1:10">
      <c r="H180" s="224"/>
    </row>
    <row r="181" spans="1:10">
      <c r="B181" s="225"/>
      <c r="H181" s="224"/>
    </row>
    <row r="182" spans="1:10">
      <c r="H182" s="224"/>
    </row>
    <row r="183" spans="1:10">
      <c r="H183" s="224"/>
    </row>
    <row r="184" spans="1:10">
      <c r="C184" s="226"/>
      <c r="H184" s="224"/>
    </row>
    <row r="185" spans="1:10">
      <c r="H185" s="224"/>
    </row>
    <row r="186" spans="1:10">
      <c r="H186" s="224"/>
    </row>
    <row r="187" spans="1:10">
      <c r="H187" s="224"/>
    </row>
    <row r="188" spans="1:10">
      <c r="H188" s="224"/>
    </row>
    <row r="189" spans="1:10">
      <c r="H189" s="224"/>
    </row>
    <row r="190" spans="1:10">
      <c r="H190" s="224"/>
    </row>
    <row r="191" spans="1:10">
      <c r="H191" s="224"/>
    </row>
    <row r="192" spans="1:10" s="218" customFormat="1">
      <c r="A192" s="140"/>
      <c r="B192" s="141"/>
      <c r="C192" s="140"/>
      <c r="D192" s="141"/>
      <c r="E192" s="142"/>
      <c r="F192" s="200"/>
      <c r="G192" s="142"/>
      <c r="H192" s="224"/>
      <c r="I192" s="142"/>
      <c r="J192" s="173"/>
    </row>
    <row r="193" spans="1:10" s="218" customFormat="1">
      <c r="A193" s="140"/>
      <c r="B193" s="141"/>
      <c r="C193" s="140"/>
      <c r="D193" s="141"/>
      <c r="E193" s="142"/>
      <c r="F193" s="200"/>
      <c r="G193" s="142"/>
      <c r="H193" s="224"/>
      <c r="I193" s="142"/>
      <c r="J193" s="173"/>
    </row>
    <row r="194" spans="1:10">
      <c r="H194" s="224"/>
    </row>
    <row r="195" spans="1:10">
      <c r="H195" s="224"/>
    </row>
    <row r="196" spans="1:10">
      <c r="H196" s="224"/>
    </row>
    <row r="197" spans="1:10">
      <c r="H197" s="224"/>
    </row>
    <row r="198" spans="1:10">
      <c r="H198" s="224"/>
    </row>
    <row r="199" spans="1:10">
      <c r="H199" s="224"/>
    </row>
    <row r="200" spans="1:10">
      <c r="H200" s="224"/>
    </row>
    <row r="201" spans="1:10">
      <c r="H201" s="224"/>
    </row>
    <row r="202" spans="1:10">
      <c r="H202" s="224"/>
    </row>
    <row r="203" spans="1:10">
      <c r="H203" s="224"/>
    </row>
    <row r="204" spans="1:10">
      <c r="H204" s="224"/>
    </row>
    <row r="205" spans="1:10" s="218" customFormat="1">
      <c r="A205" s="140"/>
      <c r="B205" s="141"/>
      <c r="C205" s="140"/>
      <c r="D205" s="141"/>
      <c r="E205" s="142"/>
      <c r="F205" s="200"/>
      <c r="G205" s="142"/>
      <c r="H205" s="224"/>
    </row>
    <row r="206" spans="1:10" s="218" customFormat="1">
      <c r="A206" s="140"/>
      <c r="B206" s="141"/>
      <c r="C206" s="140"/>
      <c r="D206" s="141"/>
      <c r="E206" s="142"/>
      <c r="F206" s="200"/>
      <c r="G206" s="142"/>
      <c r="H206" s="224"/>
    </row>
    <row r="207" spans="1:10" s="218" customFormat="1">
      <c r="A207" s="140"/>
      <c r="B207" s="141"/>
      <c r="C207" s="140"/>
      <c r="D207" s="141"/>
      <c r="E207" s="142"/>
      <c r="F207" s="200"/>
      <c r="G207" s="142"/>
      <c r="H207" s="224"/>
    </row>
    <row r="208" spans="1:10" s="218" customFormat="1">
      <c r="A208" s="140"/>
      <c r="B208" s="141"/>
      <c r="C208" s="140"/>
      <c r="D208" s="141"/>
      <c r="E208" s="142"/>
      <c r="F208" s="200"/>
      <c r="G208" s="142"/>
      <c r="H208" s="224"/>
    </row>
    <row r="209" spans="1:8" s="218" customFormat="1">
      <c r="A209" s="140"/>
      <c r="B209" s="141"/>
      <c r="C209" s="140"/>
      <c r="D209" s="141"/>
      <c r="E209" s="142"/>
      <c r="F209" s="200"/>
      <c r="G209" s="142"/>
      <c r="H209" s="224"/>
    </row>
    <row r="210" spans="1:8" s="218" customFormat="1">
      <c r="A210" s="140"/>
      <c r="B210" s="141"/>
      <c r="C210" s="140"/>
      <c r="D210" s="141"/>
      <c r="E210" s="142"/>
      <c r="F210" s="200"/>
      <c r="G210" s="142"/>
      <c r="H210" s="224"/>
    </row>
    <row r="211" spans="1:8" s="218" customFormat="1">
      <c r="A211" s="140"/>
      <c r="B211" s="141"/>
      <c r="C211" s="140"/>
      <c r="D211" s="141"/>
      <c r="E211" s="142"/>
      <c r="F211" s="200"/>
      <c r="G211" s="142"/>
      <c r="H211" s="224"/>
    </row>
    <row r="212" spans="1:8" s="218" customFormat="1">
      <c r="A212" s="140"/>
      <c r="B212" s="141"/>
      <c r="C212" s="140"/>
      <c r="D212" s="141"/>
      <c r="E212" s="142"/>
      <c r="F212" s="200"/>
      <c r="G212" s="142"/>
      <c r="H212" s="224"/>
    </row>
    <row r="213" spans="1:8">
      <c r="H213" s="224"/>
    </row>
    <row r="214" spans="1:8">
      <c r="H214" s="224"/>
    </row>
    <row r="215" spans="1:8">
      <c r="H215" s="224"/>
    </row>
    <row r="216" spans="1:8">
      <c r="H216" s="224"/>
    </row>
    <row r="217" spans="1:8">
      <c r="H217" s="224"/>
    </row>
    <row r="218" spans="1:8">
      <c r="H218" s="224"/>
    </row>
    <row r="219" spans="1:8">
      <c r="H219" s="224"/>
    </row>
    <row r="220" spans="1:8">
      <c r="H220" s="224"/>
    </row>
    <row r="221" spans="1:8">
      <c r="H221" s="224"/>
    </row>
    <row r="222" spans="1:8">
      <c r="H222" s="224"/>
    </row>
    <row r="223" spans="1:8">
      <c r="H223" s="224"/>
    </row>
    <row r="224" spans="1:8">
      <c r="H224" s="224"/>
    </row>
    <row r="225" spans="1:8">
      <c r="H225" s="224"/>
    </row>
    <row r="226" spans="1:8">
      <c r="H226" s="224"/>
    </row>
    <row r="227" spans="1:8">
      <c r="H227" s="224"/>
    </row>
    <row r="228" spans="1:8">
      <c r="H228" s="224"/>
    </row>
    <row r="229" spans="1:8">
      <c r="H229" s="224"/>
    </row>
    <row r="230" spans="1:8">
      <c r="H230" s="224"/>
    </row>
    <row r="231" spans="1:8">
      <c r="H231" s="224"/>
    </row>
    <row r="232" spans="1:8">
      <c r="H232" s="224"/>
    </row>
    <row r="233" spans="1:8">
      <c r="H233" s="224"/>
    </row>
    <row r="234" spans="1:8" s="227" customFormat="1" ht="14.4">
      <c r="A234" s="140"/>
      <c r="B234" s="141"/>
      <c r="C234" s="140"/>
      <c r="D234" s="141"/>
      <c r="E234" s="142"/>
      <c r="F234" s="200"/>
      <c r="G234" s="142"/>
      <c r="H234" s="224"/>
    </row>
    <row r="235" spans="1:8" s="227" customFormat="1" ht="14.4">
      <c r="A235" s="140"/>
      <c r="B235" s="141"/>
      <c r="C235" s="140"/>
      <c r="D235" s="141"/>
      <c r="E235" s="142"/>
      <c r="F235" s="200"/>
      <c r="G235" s="142"/>
      <c r="H235" s="224"/>
    </row>
    <row r="236" spans="1:8" s="227" customFormat="1" ht="14.4">
      <c r="A236" s="140"/>
      <c r="B236" s="141"/>
      <c r="C236" s="140"/>
      <c r="D236" s="141"/>
      <c r="E236" s="142"/>
      <c r="F236" s="200"/>
      <c r="G236" s="142"/>
      <c r="H236" s="224"/>
    </row>
    <row r="237" spans="1:8" s="227" customFormat="1" ht="14.4">
      <c r="A237" s="140"/>
      <c r="B237" s="141"/>
      <c r="C237" s="140"/>
      <c r="D237" s="141"/>
      <c r="E237" s="142"/>
      <c r="F237" s="200"/>
      <c r="G237" s="142"/>
      <c r="H237" s="224"/>
    </row>
    <row r="238" spans="1:8" s="227" customFormat="1" ht="14.4">
      <c r="A238" s="140"/>
      <c r="B238" s="141"/>
      <c r="C238" s="140"/>
      <c r="D238" s="141"/>
      <c r="E238" s="142"/>
      <c r="F238" s="200"/>
      <c r="G238" s="142"/>
      <c r="H238" s="224"/>
    </row>
    <row r="239" spans="1:8" s="227" customFormat="1" ht="14.4">
      <c r="A239" s="140"/>
      <c r="B239" s="141"/>
      <c r="C239" s="140"/>
      <c r="D239" s="141"/>
      <c r="E239" s="142"/>
      <c r="F239" s="200"/>
      <c r="G239" s="142"/>
      <c r="H239" s="224"/>
    </row>
    <row r="240" spans="1:8" s="227" customFormat="1" ht="14.4">
      <c r="A240" s="140"/>
      <c r="B240" s="141"/>
      <c r="C240" s="140"/>
      <c r="D240" s="141"/>
      <c r="E240" s="142"/>
      <c r="F240" s="200"/>
      <c r="G240" s="142"/>
      <c r="H240" s="224"/>
    </row>
    <row r="241" spans="1:8" s="227" customFormat="1" ht="14.4">
      <c r="A241" s="140"/>
      <c r="B241" s="141"/>
      <c r="C241" s="140"/>
      <c r="D241" s="141"/>
      <c r="E241" s="142"/>
      <c r="F241" s="200"/>
      <c r="G241" s="142"/>
      <c r="H241" s="224"/>
    </row>
    <row r="242" spans="1:8" s="227" customFormat="1" ht="14.4">
      <c r="A242" s="140"/>
      <c r="B242" s="141"/>
      <c r="C242" s="140"/>
      <c r="D242" s="141"/>
      <c r="E242" s="142"/>
      <c r="F242" s="200"/>
      <c r="G242" s="142"/>
      <c r="H242" s="224"/>
    </row>
    <row r="243" spans="1:8" s="227" customFormat="1" ht="14.4">
      <c r="A243" s="140"/>
      <c r="B243" s="141"/>
      <c r="C243" s="140"/>
      <c r="D243" s="141"/>
      <c r="E243" s="142"/>
      <c r="F243" s="200"/>
      <c r="G243" s="142"/>
      <c r="H243" s="224"/>
    </row>
    <row r="244" spans="1:8" s="227" customFormat="1" ht="14.4">
      <c r="A244" s="140"/>
      <c r="B244" s="141"/>
      <c r="C244" s="140"/>
      <c r="D244" s="141"/>
      <c r="E244" s="142"/>
      <c r="F244" s="200"/>
      <c r="G244" s="142"/>
      <c r="H244" s="224"/>
    </row>
    <row r="245" spans="1:8" s="227" customFormat="1" ht="14.4">
      <c r="A245" s="140"/>
      <c r="B245" s="141"/>
      <c r="C245" s="140"/>
      <c r="D245" s="141"/>
      <c r="E245" s="142"/>
      <c r="F245" s="200"/>
      <c r="G245" s="142"/>
      <c r="H245" s="224"/>
    </row>
    <row r="246" spans="1:8" s="227" customFormat="1" ht="14.4">
      <c r="A246" s="140"/>
      <c r="B246" s="141"/>
      <c r="C246" s="140"/>
      <c r="D246" s="141"/>
      <c r="E246" s="142"/>
      <c r="F246" s="200"/>
      <c r="G246" s="142"/>
      <c r="H246" s="224"/>
    </row>
    <row r="247" spans="1:8">
      <c r="H247" s="224"/>
    </row>
    <row r="248" spans="1:8">
      <c r="H248" s="224"/>
    </row>
    <row r="249" spans="1:8">
      <c r="H249" s="224"/>
    </row>
    <row r="250" spans="1:8">
      <c r="H250" s="224"/>
    </row>
    <row r="251" spans="1:8">
      <c r="H251" s="224"/>
    </row>
    <row r="252" spans="1:8">
      <c r="H252" s="224"/>
    </row>
    <row r="253" spans="1:8">
      <c r="H253" s="224"/>
    </row>
    <row r="254" spans="1:8">
      <c r="H254" s="224"/>
    </row>
    <row r="255" spans="1:8">
      <c r="H255" s="224"/>
    </row>
    <row r="256" spans="1:8">
      <c r="H256" s="224"/>
    </row>
    <row r="257" spans="1:8">
      <c r="H257" s="224"/>
    </row>
    <row r="258" spans="1:8">
      <c r="H258" s="224"/>
    </row>
    <row r="259" spans="1:8">
      <c r="H259" s="224"/>
    </row>
    <row r="260" spans="1:8">
      <c r="H260" s="224"/>
    </row>
    <row r="261" spans="1:8">
      <c r="H261" s="224"/>
    </row>
    <row r="262" spans="1:8">
      <c r="H262" s="224"/>
    </row>
    <row r="263" spans="1:8">
      <c r="H263" s="224"/>
    </row>
    <row r="264" spans="1:8">
      <c r="H264" s="224"/>
    </row>
    <row r="265" spans="1:8">
      <c r="H265" s="224"/>
    </row>
    <row r="266" spans="1:8" s="218" customFormat="1">
      <c r="A266" s="140"/>
      <c r="B266" s="141"/>
      <c r="C266" s="140"/>
      <c r="D266" s="141"/>
      <c r="E266" s="142"/>
      <c r="F266" s="200"/>
      <c r="G266" s="142"/>
      <c r="H266" s="224"/>
    </row>
    <row r="267" spans="1:8" s="218" customFormat="1">
      <c r="A267" s="140"/>
      <c r="B267" s="141"/>
      <c r="C267" s="140"/>
      <c r="D267" s="141"/>
      <c r="E267" s="142"/>
      <c r="F267" s="200"/>
      <c r="G267" s="142"/>
      <c r="H267" s="224"/>
    </row>
    <row r="268" spans="1:8">
      <c r="H268" s="224"/>
    </row>
    <row r="269" spans="1:8">
      <c r="H269" s="224"/>
    </row>
    <row r="270" spans="1:8">
      <c r="H270" s="224"/>
    </row>
    <row r="271" spans="1:8">
      <c r="H271" s="224"/>
    </row>
    <row r="272" spans="1:8">
      <c r="H272" s="224"/>
    </row>
    <row r="273" spans="8:8">
      <c r="H273" s="224"/>
    </row>
    <row r="274" spans="8:8">
      <c r="H274" s="224"/>
    </row>
    <row r="275" spans="8:8">
      <c r="H275" s="224"/>
    </row>
    <row r="276" spans="8:8">
      <c r="H276" s="224"/>
    </row>
    <row r="277" spans="8:8">
      <c r="H277" s="224"/>
    </row>
    <row r="278" spans="8:8">
      <c r="H278" s="224"/>
    </row>
    <row r="279" spans="8:8">
      <c r="H279" s="224"/>
    </row>
    <row r="280" spans="8:8">
      <c r="H280" s="224"/>
    </row>
    <row r="281" spans="8:8">
      <c r="H281" s="224"/>
    </row>
    <row r="282" spans="8:8">
      <c r="H282" s="224"/>
    </row>
    <row r="283" spans="8:8">
      <c r="H283" s="224"/>
    </row>
    <row r="284" spans="8:8">
      <c r="H284" s="224"/>
    </row>
    <row r="285" spans="8:8">
      <c r="H285" s="224"/>
    </row>
    <row r="286" spans="8:8">
      <c r="H286" s="224"/>
    </row>
    <row r="287" spans="8:8">
      <c r="H287" s="224"/>
    </row>
    <row r="288" spans="8:8">
      <c r="H288" s="224"/>
    </row>
    <row r="289" spans="8:8">
      <c r="H289" s="224"/>
    </row>
    <row r="290" spans="8:8">
      <c r="H290" s="224"/>
    </row>
    <row r="291" spans="8:8">
      <c r="H291" s="224"/>
    </row>
    <row r="292" spans="8:8">
      <c r="H292" s="224"/>
    </row>
    <row r="293" spans="8:8">
      <c r="H293" s="224"/>
    </row>
    <row r="294" spans="8:8">
      <c r="H294" s="224"/>
    </row>
    <row r="295" spans="8:8">
      <c r="H295" s="224"/>
    </row>
    <row r="296" spans="8:8">
      <c r="H296" s="224"/>
    </row>
    <row r="297" spans="8:8">
      <c r="H297" s="224"/>
    </row>
    <row r="298" spans="8:8">
      <c r="H298" s="224"/>
    </row>
    <row r="299" spans="8:8">
      <c r="H299" s="224"/>
    </row>
    <row r="300" spans="8:8">
      <c r="H300" s="224"/>
    </row>
    <row r="301" spans="8:8">
      <c r="H301" s="224"/>
    </row>
    <row r="302" spans="8:8">
      <c r="H302" s="224"/>
    </row>
    <row r="303" spans="8:8">
      <c r="H303" s="224"/>
    </row>
    <row r="304" spans="8:8">
      <c r="H304" s="224"/>
    </row>
    <row r="305" spans="8:8">
      <c r="H305" s="224"/>
    </row>
    <row r="306" spans="8:8">
      <c r="H306" s="224"/>
    </row>
    <row r="307" spans="8:8">
      <c r="H307" s="224"/>
    </row>
    <row r="308" spans="8:8">
      <c r="H308" s="224"/>
    </row>
    <row r="309" spans="8:8">
      <c r="H309" s="224"/>
    </row>
    <row r="310" spans="8:8">
      <c r="H310" s="224"/>
    </row>
    <row r="311" spans="8:8">
      <c r="H311" s="224"/>
    </row>
    <row r="312" spans="8:8">
      <c r="H312" s="224"/>
    </row>
    <row r="313" spans="8:8">
      <c r="H313" s="224"/>
    </row>
    <row r="314" spans="8:8">
      <c r="H314" s="224"/>
    </row>
    <row r="315" spans="8:8">
      <c r="H315" s="224"/>
    </row>
    <row r="316" spans="8:8">
      <c r="H316" s="224"/>
    </row>
    <row r="317" spans="8:8">
      <c r="H317" s="224"/>
    </row>
    <row r="318" spans="8:8">
      <c r="H318" s="224"/>
    </row>
    <row r="319" spans="8:8">
      <c r="H319" s="224"/>
    </row>
    <row r="320" spans="8:8">
      <c r="H320" s="224"/>
    </row>
    <row r="321" spans="8:8">
      <c r="H321" s="224"/>
    </row>
    <row r="322" spans="8:8">
      <c r="H322" s="224"/>
    </row>
    <row r="323" spans="8:8">
      <c r="H323" s="224"/>
    </row>
    <row r="324" spans="8:8">
      <c r="H324" s="224"/>
    </row>
    <row r="325" spans="8:8">
      <c r="H325" s="224"/>
    </row>
    <row r="326" spans="8:8">
      <c r="H326" s="224"/>
    </row>
    <row r="327" spans="8:8">
      <c r="H327" s="224"/>
    </row>
    <row r="328" spans="8:8">
      <c r="H328" s="224"/>
    </row>
    <row r="329" spans="8:8">
      <c r="H329" s="224"/>
    </row>
    <row r="330" spans="8:8">
      <c r="H330" s="224"/>
    </row>
    <row r="331" spans="8:8">
      <c r="H331" s="224"/>
    </row>
    <row r="332" spans="8:8">
      <c r="H332" s="224"/>
    </row>
    <row r="333" spans="8:8">
      <c r="H333" s="224"/>
    </row>
    <row r="334" spans="8:8">
      <c r="H334" s="224"/>
    </row>
    <row r="335" spans="8:8">
      <c r="H335" s="224"/>
    </row>
    <row r="336" spans="8:8">
      <c r="H336" s="224"/>
    </row>
    <row r="337" spans="8:8">
      <c r="H337" s="224"/>
    </row>
    <row r="338" spans="8:8">
      <c r="H338" s="224"/>
    </row>
  </sheetData>
  <pageMargins left="0.7" right="0.7" top="0.75" bottom="0.75" header="0.3" footer="0.3"/>
  <pageSetup paperSize="219" orientation="portrait" horizontalDpi="300" verticalDpi="300" r:id="rId1"/>
  <rowBreaks count="4" manualBreakCount="4">
    <brk id="14" max="16383" man="1"/>
    <brk id="25" max="16383" man="1"/>
    <brk id="34" max="16383" man="1"/>
    <brk id="141" max="16383"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J138"/>
  <sheetViews>
    <sheetView view="pageBreakPreview" topLeftCell="A19" zoomScaleNormal="100" zoomScaleSheetLayoutView="100" workbookViewId="0">
      <selection activeCell="F8" sqref="F8:F33"/>
    </sheetView>
  </sheetViews>
  <sheetFormatPr defaultColWidth="9.109375" defaultRowHeight="13.2"/>
  <cols>
    <col min="1" max="1" width="2.6640625" style="140" customWidth="1"/>
    <col min="2" max="2" width="4.6640625" style="141" customWidth="1"/>
    <col min="3" max="3" width="45.6640625" style="140" customWidth="1"/>
    <col min="4" max="4" width="5.6640625" style="141" customWidth="1"/>
    <col min="5" max="5" width="2.6640625" style="142" customWidth="1"/>
    <col min="6" max="6" width="10.6640625" style="200" customWidth="1"/>
    <col min="7" max="7" width="2.6640625" style="142" customWidth="1"/>
    <col min="8" max="8" width="11.6640625" style="193" customWidth="1"/>
    <col min="9" max="9" width="9.109375" style="140"/>
    <col min="10" max="10" width="8.44140625" style="140" customWidth="1"/>
    <col min="11" max="16384" width="9.109375" style="140"/>
  </cols>
  <sheetData>
    <row r="1" spans="1:8">
      <c r="C1" s="226"/>
      <c r="E1" s="228"/>
      <c r="G1" s="228"/>
      <c r="H1" s="197"/>
    </row>
    <row r="2" spans="1:8">
      <c r="A2" s="229"/>
      <c r="B2" s="208" t="s">
        <v>560</v>
      </c>
      <c r="C2" s="230" t="s">
        <v>561</v>
      </c>
      <c r="D2" s="231"/>
      <c r="E2" s="232"/>
      <c r="F2" s="233"/>
      <c r="G2" s="232"/>
      <c r="H2" s="234"/>
    </row>
    <row r="3" spans="1:8" s="218" customFormat="1">
      <c r="A3" s="140"/>
      <c r="B3" s="203"/>
      <c r="C3" s="140"/>
      <c r="D3" s="141"/>
      <c r="E3" s="173"/>
      <c r="F3" s="173"/>
      <c r="G3" s="173"/>
      <c r="H3" s="142"/>
    </row>
    <row r="4" spans="1:8" s="236" customFormat="1">
      <c r="A4" s="229"/>
      <c r="B4" s="208" t="s">
        <v>562</v>
      </c>
      <c r="C4" s="230" t="s">
        <v>563</v>
      </c>
      <c r="D4" s="231"/>
      <c r="E4" s="232"/>
      <c r="F4" s="232"/>
      <c r="G4" s="232"/>
      <c r="H4" s="235"/>
    </row>
    <row r="5" spans="1:8" s="218" customFormat="1">
      <c r="A5" s="140"/>
      <c r="B5" s="178"/>
      <c r="C5" s="226"/>
      <c r="D5" s="141"/>
      <c r="E5" s="142"/>
      <c r="F5" s="173"/>
      <c r="G5" s="142"/>
      <c r="H5" s="243"/>
    </row>
    <row r="6" spans="1:8" s="218" customFormat="1" ht="303.60000000000002">
      <c r="A6" s="140"/>
      <c r="B6" s="141" t="s">
        <v>254</v>
      </c>
      <c r="C6" s="215" t="s">
        <v>564</v>
      </c>
      <c r="D6" s="141"/>
      <c r="E6" s="142"/>
      <c r="F6" s="238" t="s">
        <v>336</v>
      </c>
      <c r="G6" s="142"/>
      <c r="H6" s="243"/>
    </row>
    <row r="7" spans="1:8" s="218" customFormat="1">
      <c r="A7" s="140"/>
      <c r="B7" s="141"/>
      <c r="C7" s="226"/>
      <c r="D7" s="141"/>
      <c r="E7" s="142"/>
      <c r="F7" s="238"/>
      <c r="G7" s="142"/>
      <c r="H7" s="243"/>
    </row>
    <row r="8" spans="1:8" s="218" customFormat="1">
      <c r="A8" s="140"/>
      <c r="B8" s="141"/>
      <c r="C8" s="140" t="s">
        <v>565</v>
      </c>
      <c r="D8" s="141">
        <v>44</v>
      </c>
      <c r="E8" s="142"/>
      <c r="F8" s="238"/>
      <c r="G8" s="142"/>
      <c r="H8" s="243">
        <f>D8*F8</f>
        <v>0</v>
      </c>
    </row>
    <row r="9" spans="1:8" s="218" customFormat="1">
      <c r="A9" s="140"/>
      <c r="B9" s="178"/>
      <c r="C9" s="215"/>
      <c r="D9" s="141"/>
      <c r="E9" s="142"/>
      <c r="F9" s="238"/>
      <c r="G9" s="142"/>
      <c r="H9" s="243"/>
    </row>
    <row r="10" spans="1:8" s="218" customFormat="1" ht="184.8">
      <c r="A10" s="140"/>
      <c r="B10" s="141" t="s">
        <v>257</v>
      </c>
      <c r="C10" s="215" t="s">
        <v>566</v>
      </c>
      <c r="D10" s="141"/>
      <c r="E10" s="142"/>
      <c r="F10" s="238"/>
      <c r="G10" s="142"/>
      <c r="H10" s="243"/>
    </row>
    <row r="11" spans="1:8" s="218" customFormat="1">
      <c r="A11" s="140"/>
      <c r="B11" s="141"/>
      <c r="C11" s="226"/>
      <c r="D11" s="141"/>
      <c r="E11" s="142"/>
      <c r="F11" s="238"/>
      <c r="G11" s="142"/>
      <c r="H11" s="243"/>
    </row>
    <row r="12" spans="1:8" s="218" customFormat="1">
      <c r="A12" s="140"/>
      <c r="B12" s="141"/>
      <c r="C12" s="140" t="s">
        <v>264</v>
      </c>
      <c r="D12" s="141">
        <v>44</v>
      </c>
      <c r="E12" s="142"/>
      <c r="F12" s="238"/>
      <c r="G12" s="142"/>
      <c r="H12" s="243">
        <f>D12*F12</f>
        <v>0</v>
      </c>
    </row>
    <row r="13" spans="1:8" s="227" customFormat="1" ht="14.4">
      <c r="A13" s="287"/>
      <c r="B13" s="240"/>
      <c r="C13" s="226"/>
      <c r="D13" s="244"/>
      <c r="E13" s="287"/>
      <c r="F13" s="238"/>
      <c r="G13" s="287"/>
      <c r="H13" s="243"/>
    </row>
    <row r="14" spans="1:8" s="218" customFormat="1" ht="277.2">
      <c r="A14" s="140"/>
      <c r="B14" s="141" t="s">
        <v>259</v>
      </c>
      <c r="C14" s="215" t="s">
        <v>567</v>
      </c>
      <c r="D14" s="141"/>
      <c r="E14" s="142"/>
      <c r="F14" s="238"/>
      <c r="G14" s="142"/>
      <c r="H14" s="243"/>
    </row>
    <row r="15" spans="1:8" s="218" customFormat="1">
      <c r="A15" s="140"/>
      <c r="B15" s="141"/>
      <c r="C15" s="226"/>
      <c r="D15" s="141"/>
      <c r="E15" s="142"/>
      <c r="F15" s="238"/>
      <c r="G15" s="142"/>
      <c r="H15" s="243"/>
    </row>
    <row r="16" spans="1:8" s="218" customFormat="1">
      <c r="A16" s="140"/>
      <c r="B16" s="141"/>
      <c r="C16" s="226" t="s">
        <v>264</v>
      </c>
      <c r="D16" s="141">
        <v>40</v>
      </c>
      <c r="E16" s="142"/>
      <c r="F16" s="238"/>
      <c r="G16" s="142"/>
      <c r="H16" s="243">
        <f>D16*F16</f>
        <v>0</v>
      </c>
    </row>
    <row r="17" spans="1:9" s="218" customFormat="1">
      <c r="A17" s="140"/>
      <c r="B17" s="141"/>
      <c r="C17" s="226"/>
      <c r="D17" s="141"/>
      <c r="E17" s="142"/>
      <c r="F17" s="238"/>
      <c r="G17" s="142"/>
      <c r="H17" s="243"/>
    </row>
    <row r="18" spans="1:9" ht="118.8">
      <c r="B18" s="141" t="s">
        <v>260</v>
      </c>
      <c r="C18" s="226" t="s">
        <v>568</v>
      </c>
      <c r="F18" s="238"/>
      <c r="H18" s="243"/>
    </row>
    <row r="19" spans="1:9" s="218" customFormat="1">
      <c r="A19" s="140"/>
      <c r="B19" s="141"/>
      <c r="C19" s="226"/>
      <c r="D19" s="141"/>
      <c r="E19" s="142"/>
      <c r="F19" s="238"/>
      <c r="G19" s="142"/>
      <c r="H19" s="243"/>
    </row>
    <row r="20" spans="1:9" s="218" customFormat="1">
      <c r="A20" s="140"/>
      <c r="B20" s="141"/>
      <c r="C20" s="226" t="s">
        <v>1</v>
      </c>
      <c r="D20" s="141">
        <v>5.5</v>
      </c>
      <c r="E20" s="142"/>
      <c r="F20" s="238"/>
      <c r="G20" s="142"/>
      <c r="H20" s="243">
        <f>D20*F20</f>
        <v>0</v>
      </c>
    </row>
    <row r="21" spans="1:9" s="182" customFormat="1" ht="14.4">
      <c r="B21" s="282"/>
      <c r="C21" s="282"/>
      <c r="D21" s="244"/>
      <c r="E21" s="287"/>
      <c r="F21" s="238"/>
      <c r="G21" s="287"/>
      <c r="H21" s="287"/>
      <c r="I21" s="287"/>
    </row>
    <row r="22" spans="1:9" s="182" customFormat="1" ht="14.4">
      <c r="B22" s="282"/>
      <c r="C22" s="288" t="s">
        <v>334</v>
      </c>
      <c r="D22" s="244"/>
      <c r="E22" s="287"/>
      <c r="F22" s="238"/>
      <c r="G22" s="287"/>
      <c r="H22" s="287"/>
      <c r="I22" s="287"/>
    </row>
    <row r="23" spans="1:9" ht="79.2">
      <c r="B23" s="141" t="s">
        <v>262</v>
      </c>
      <c r="C23" s="215" t="s">
        <v>569</v>
      </c>
      <c r="E23" s="228"/>
      <c r="F23" s="238"/>
      <c r="G23" s="228"/>
      <c r="H23" s="197"/>
    </row>
    <row r="24" spans="1:9">
      <c r="C24" s="226"/>
      <c r="E24" s="228"/>
      <c r="F24" s="238"/>
      <c r="G24" s="228"/>
      <c r="H24" s="197"/>
    </row>
    <row r="25" spans="1:9">
      <c r="C25" s="226" t="s">
        <v>264</v>
      </c>
      <c r="D25" s="141">
        <v>44</v>
      </c>
      <c r="E25" s="228"/>
      <c r="F25" s="238"/>
      <c r="G25" s="228"/>
      <c r="H25" s="197">
        <f>D25*F25</f>
        <v>0</v>
      </c>
    </row>
    <row r="26" spans="1:9">
      <c r="C26" s="226"/>
      <c r="E26" s="228"/>
      <c r="F26" s="238"/>
      <c r="G26" s="228"/>
      <c r="H26" s="197"/>
    </row>
    <row r="27" spans="1:9" ht="79.2">
      <c r="B27" s="141" t="s">
        <v>265</v>
      </c>
      <c r="C27" s="215" t="s">
        <v>570</v>
      </c>
      <c r="E27" s="228"/>
      <c r="F27" s="238"/>
      <c r="G27" s="228"/>
      <c r="H27" s="197"/>
    </row>
    <row r="28" spans="1:9">
      <c r="C28" s="226"/>
      <c r="E28" s="228"/>
      <c r="F28" s="238"/>
      <c r="G28" s="228"/>
      <c r="H28" s="197"/>
    </row>
    <row r="29" spans="1:9">
      <c r="C29" s="226" t="s">
        <v>264</v>
      </c>
      <c r="D29" s="141">
        <v>44</v>
      </c>
      <c r="E29" s="228"/>
      <c r="F29" s="238"/>
      <c r="G29" s="228"/>
      <c r="H29" s="197">
        <f>D29*F29</f>
        <v>0</v>
      </c>
    </row>
    <row r="30" spans="1:9" s="182" customFormat="1" ht="14.4">
      <c r="B30" s="282"/>
      <c r="C30" s="215"/>
      <c r="D30" s="244"/>
      <c r="E30" s="287"/>
      <c r="F30" s="238"/>
      <c r="G30" s="287"/>
      <c r="H30" s="243"/>
      <c r="I30" s="287"/>
    </row>
    <row r="31" spans="1:9" ht="26.4">
      <c r="B31" s="141" t="s">
        <v>280</v>
      </c>
      <c r="C31" s="226" t="s">
        <v>571</v>
      </c>
      <c r="F31" s="238"/>
      <c r="H31" s="243"/>
    </row>
    <row r="32" spans="1:9">
      <c r="C32" s="226"/>
      <c r="F32" s="238"/>
      <c r="H32" s="243"/>
    </row>
    <row r="33" spans="1:10">
      <c r="C33" s="226" t="s">
        <v>267</v>
      </c>
      <c r="D33" s="141">
        <v>5</v>
      </c>
      <c r="F33" s="238"/>
      <c r="H33" s="243">
        <f>D33*F33*0.01</f>
        <v>0</v>
      </c>
    </row>
    <row r="34" spans="1:10">
      <c r="B34" s="225"/>
      <c r="C34" s="296"/>
      <c r="D34" s="297"/>
      <c r="E34" s="298"/>
      <c r="F34" s="298"/>
      <c r="G34" s="298"/>
      <c r="H34" s="298"/>
    </row>
    <row r="35" spans="1:10">
      <c r="A35" s="292"/>
      <c r="B35" s="299"/>
      <c r="C35" s="300" t="s">
        <v>0</v>
      </c>
      <c r="D35" s="299"/>
      <c r="E35" s="301"/>
      <c r="F35" s="301"/>
      <c r="G35" s="301"/>
      <c r="H35" s="263">
        <f>SUM(H6:H33)</f>
        <v>0</v>
      </c>
    </row>
    <row r="36" spans="1:10">
      <c r="C36" s="226"/>
      <c r="F36" s="142"/>
      <c r="H36" s="142"/>
    </row>
    <row r="37" spans="1:10">
      <c r="B37" s="178"/>
      <c r="C37" s="172" t="s">
        <v>209</v>
      </c>
      <c r="F37" s="264"/>
      <c r="H37" s="142"/>
    </row>
    <row r="38" spans="1:10" ht="52.8">
      <c r="C38" s="265" t="s">
        <v>211</v>
      </c>
      <c r="F38" s="264"/>
      <c r="H38" s="264"/>
    </row>
    <row r="39" spans="1:10" s="218" customFormat="1" ht="26.4">
      <c r="A39" s="140"/>
      <c r="B39" s="141"/>
      <c r="C39" s="265" t="s">
        <v>212</v>
      </c>
      <c r="D39" s="141"/>
      <c r="E39" s="142"/>
      <c r="F39" s="264"/>
      <c r="G39" s="142"/>
      <c r="H39" s="264"/>
    </row>
    <row r="40" spans="1:10">
      <c r="B40" s="178"/>
    </row>
    <row r="41" spans="1:10" s="218" customFormat="1">
      <c r="A41" s="140"/>
      <c r="B41" s="178"/>
      <c r="C41" s="189"/>
      <c r="D41" s="178"/>
      <c r="E41" s="179"/>
      <c r="F41" s="180"/>
      <c r="G41" s="179"/>
      <c r="H41" s="193"/>
      <c r="I41" s="294"/>
      <c r="J41" s="302"/>
    </row>
    <row r="42" spans="1:10" s="218" customFormat="1">
      <c r="A42" s="140"/>
      <c r="B42" s="141"/>
      <c r="C42" s="265"/>
      <c r="D42" s="141"/>
      <c r="E42" s="142"/>
      <c r="F42" s="196"/>
      <c r="G42" s="142"/>
      <c r="H42" s="197"/>
    </row>
    <row r="43" spans="1:10" s="218" customFormat="1">
      <c r="A43" s="140"/>
      <c r="B43" s="178"/>
      <c r="C43" s="189"/>
      <c r="D43" s="178"/>
      <c r="E43" s="179"/>
      <c r="F43" s="274"/>
      <c r="G43" s="179"/>
      <c r="H43" s="193"/>
    </row>
    <row r="44" spans="1:10" s="218" customFormat="1">
      <c r="A44" s="140"/>
      <c r="B44" s="141"/>
      <c r="C44" s="140"/>
      <c r="D44" s="141"/>
      <c r="E44" s="142"/>
      <c r="F44" s="200"/>
      <c r="G44" s="142"/>
      <c r="H44" s="224"/>
    </row>
    <row r="45" spans="1:10" s="218" customFormat="1">
      <c r="A45" s="140"/>
      <c r="B45" s="141"/>
      <c r="C45" s="140"/>
      <c r="D45" s="141"/>
      <c r="E45" s="142"/>
      <c r="F45" s="200"/>
      <c r="G45" s="142"/>
      <c r="H45" s="224"/>
    </row>
    <row r="46" spans="1:10" s="218" customFormat="1">
      <c r="A46" s="140"/>
      <c r="B46" s="141"/>
      <c r="C46" s="140"/>
      <c r="D46" s="141"/>
      <c r="E46" s="142"/>
      <c r="F46" s="200"/>
      <c r="G46" s="142"/>
      <c r="H46" s="224"/>
    </row>
    <row r="47" spans="1:10" s="227" customFormat="1" ht="14.4">
      <c r="A47" s="140"/>
      <c r="B47" s="141"/>
      <c r="C47" s="140"/>
      <c r="D47" s="141"/>
      <c r="E47" s="142"/>
      <c r="F47" s="200"/>
      <c r="G47" s="142"/>
      <c r="H47" s="224"/>
    </row>
    <row r="48" spans="1:10" s="227" customFormat="1" ht="14.4">
      <c r="A48" s="140"/>
      <c r="B48" s="141"/>
      <c r="C48" s="140"/>
      <c r="D48" s="141"/>
      <c r="E48" s="142"/>
      <c r="F48" s="200"/>
      <c r="G48" s="142"/>
      <c r="H48" s="224"/>
    </row>
    <row r="49" spans="1:10" s="227" customFormat="1" ht="14.4">
      <c r="A49" s="140"/>
      <c r="B49" s="141"/>
      <c r="C49" s="140"/>
      <c r="D49" s="141"/>
      <c r="E49" s="142"/>
      <c r="F49" s="200"/>
      <c r="G49" s="142"/>
      <c r="H49" s="224"/>
    </row>
    <row r="50" spans="1:10" s="227" customFormat="1" ht="14.4">
      <c r="A50" s="140"/>
      <c r="B50" s="141"/>
      <c r="C50" s="140"/>
      <c r="D50" s="141"/>
      <c r="E50" s="142"/>
      <c r="F50" s="200"/>
      <c r="G50" s="142"/>
      <c r="H50" s="224"/>
    </row>
    <row r="51" spans="1:10">
      <c r="H51" s="224"/>
    </row>
    <row r="52" spans="1:10">
      <c r="H52" s="224"/>
    </row>
    <row r="53" spans="1:10">
      <c r="H53" s="224"/>
    </row>
    <row r="54" spans="1:10">
      <c r="H54" s="224"/>
    </row>
    <row r="55" spans="1:10">
      <c r="H55" s="224"/>
    </row>
    <row r="56" spans="1:10">
      <c r="H56" s="224"/>
    </row>
    <row r="57" spans="1:10">
      <c r="H57" s="224"/>
    </row>
    <row r="58" spans="1:10">
      <c r="H58" s="224"/>
    </row>
    <row r="59" spans="1:10">
      <c r="H59" s="224"/>
    </row>
    <row r="60" spans="1:10">
      <c r="H60" s="224"/>
    </row>
    <row r="61" spans="1:10">
      <c r="H61" s="224"/>
    </row>
    <row r="62" spans="1:10">
      <c r="H62" s="224"/>
    </row>
    <row r="63" spans="1:10" s="218" customFormat="1">
      <c r="A63" s="140"/>
      <c r="B63" s="141"/>
      <c r="C63" s="140"/>
      <c r="D63" s="141"/>
      <c r="E63" s="142"/>
      <c r="F63" s="200"/>
      <c r="G63" s="142"/>
      <c r="H63" s="224"/>
      <c r="I63" s="142"/>
      <c r="J63" s="173"/>
    </row>
    <row r="64" spans="1:10" s="218" customFormat="1">
      <c r="A64" s="140"/>
      <c r="B64" s="141"/>
      <c r="C64" s="140"/>
      <c r="D64" s="141"/>
      <c r="E64" s="142"/>
      <c r="F64" s="200"/>
      <c r="G64" s="142"/>
      <c r="H64" s="224"/>
      <c r="I64" s="142"/>
      <c r="J64" s="173"/>
    </row>
    <row r="65" spans="1:8">
      <c r="H65" s="224"/>
    </row>
    <row r="66" spans="1:8">
      <c r="H66" s="224"/>
    </row>
    <row r="67" spans="1:8">
      <c r="H67" s="224"/>
    </row>
    <row r="68" spans="1:8">
      <c r="H68" s="224"/>
    </row>
    <row r="69" spans="1:8">
      <c r="H69" s="224"/>
    </row>
    <row r="70" spans="1:8">
      <c r="H70" s="224"/>
    </row>
    <row r="71" spans="1:8">
      <c r="H71" s="224"/>
    </row>
    <row r="72" spans="1:8">
      <c r="H72" s="224"/>
    </row>
    <row r="73" spans="1:8">
      <c r="H73" s="224"/>
    </row>
    <row r="74" spans="1:8">
      <c r="H74" s="224"/>
    </row>
    <row r="75" spans="1:8">
      <c r="H75" s="224"/>
    </row>
    <row r="76" spans="1:8" s="218" customFormat="1">
      <c r="A76" s="140"/>
      <c r="B76" s="141"/>
      <c r="C76" s="140"/>
      <c r="D76" s="141"/>
      <c r="E76" s="142"/>
      <c r="F76" s="200"/>
      <c r="G76" s="142"/>
      <c r="H76" s="224"/>
    </row>
    <row r="77" spans="1:8" s="218" customFormat="1">
      <c r="A77" s="140"/>
      <c r="B77" s="141"/>
      <c r="C77" s="140"/>
      <c r="D77" s="141"/>
      <c r="E77" s="142"/>
      <c r="F77" s="200"/>
      <c r="G77" s="142"/>
      <c r="H77" s="224"/>
    </row>
    <row r="78" spans="1:8" s="218" customFormat="1">
      <c r="A78" s="140"/>
      <c r="B78" s="141"/>
      <c r="C78" s="140"/>
      <c r="D78" s="141"/>
      <c r="E78" s="142"/>
      <c r="F78" s="200"/>
      <c r="G78" s="142"/>
      <c r="H78" s="224"/>
    </row>
    <row r="79" spans="1:8" s="218" customFormat="1">
      <c r="A79" s="140"/>
      <c r="B79" s="141"/>
      <c r="C79" s="140"/>
      <c r="D79" s="141"/>
      <c r="E79" s="142"/>
      <c r="F79" s="200"/>
      <c r="G79" s="142"/>
      <c r="H79" s="224"/>
    </row>
    <row r="80" spans="1:8" s="218" customFormat="1">
      <c r="A80" s="140"/>
      <c r="B80" s="141"/>
      <c r="C80" s="140"/>
      <c r="D80" s="141"/>
      <c r="E80" s="142"/>
      <c r="F80" s="200"/>
      <c r="G80" s="142"/>
      <c r="H80" s="224"/>
    </row>
    <row r="81" spans="1:8" s="218" customFormat="1">
      <c r="A81" s="140"/>
      <c r="B81" s="141"/>
      <c r="C81" s="140"/>
      <c r="D81" s="141"/>
      <c r="E81" s="142"/>
      <c r="F81" s="200"/>
      <c r="G81" s="142"/>
      <c r="H81" s="224"/>
    </row>
    <row r="82" spans="1:8" s="218" customFormat="1">
      <c r="A82" s="140"/>
      <c r="B82" s="141"/>
      <c r="C82" s="140"/>
      <c r="D82" s="141"/>
      <c r="E82" s="142"/>
      <c r="F82" s="200"/>
      <c r="G82" s="142"/>
      <c r="H82" s="224"/>
    </row>
    <row r="83" spans="1:8" s="218" customFormat="1">
      <c r="A83" s="140"/>
      <c r="B83" s="141"/>
      <c r="C83" s="140"/>
      <c r="D83" s="141"/>
      <c r="E83" s="142"/>
      <c r="F83" s="200"/>
      <c r="G83" s="142"/>
      <c r="H83" s="224"/>
    </row>
    <row r="84" spans="1:8">
      <c r="H84" s="224"/>
    </row>
    <row r="85" spans="1:8">
      <c r="H85" s="224"/>
    </row>
    <row r="86" spans="1:8">
      <c r="H86" s="224"/>
    </row>
    <row r="87" spans="1:8">
      <c r="H87" s="224"/>
    </row>
    <row r="88" spans="1:8">
      <c r="H88" s="224"/>
    </row>
    <row r="89" spans="1:8">
      <c r="H89" s="224"/>
    </row>
    <row r="90" spans="1:8">
      <c r="H90" s="224"/>
    </row>
    <row r="91" spans="1:8">
      <c r="H91" s="224"/>
    </row>
    <row r="92" spans="1:8">
      <c r="H92" s="224"/>
    </row>
    <row r="93" spans="1:8">
      <c r="H93" s="224"/>
    </row>
    <row r="94" spans="1:8">
      <c r="H94" s="224"/>
    </row>
    <row r="95" spans="1:8">
      <c r="H95" s="224"/>
    </row>
    <row r="96" spans="1:8">
      <c r="H96" s="224"/>
    </row>
    <row r="97" spans="1:8">
      <c r="H97" s="224"/>
    </row>
    <row r="98" spans="1:8">
      <c r="H98" s="224"/>
    </row>
    <row r="99" spans="1:8">
      <c r="H99" s="224"/>
    </row>
    <row r="100" spans="1:8">
      <c r="H100" s="224"/>
    </row>
    <row r="101" spans="1:8">
      <c r="H101" s="224"/>
    </row>
    <row r="102" spans="1:8">
      <c r="H102" s="224"/>
    </row>
    <row r="103" spans="1:8">
      <c r="H103" s="224"/>
    </row>
    <row r="104" spans="1:8">
      <c r="H104" s="224"/>
    </row>
    <row r="105" spans="1:8" s="227" customFormat="1" ht="14.4">
      <c r="A105" s="140"/>
      <c r="B105" s="141"/>
      <c r="C105" s="140"/>
      <c r="D105" s="141"/>
      <c r="E105" s="142"/>
      <c r="F105" s="200"/>
      <c r="G105" s="142"/>
      <c r="H105" s="224"/>
    </row>
    <row r="106" spans="1:8" s="227" customFormat="1" ht="14.4">
      <c r="A106" s="140"/>
      <c r="B106" s="141"/>
      <c r="C106" s="140"/>
      <c r="D106" s="141"/>
      <c r="E106" s="142"/>
      <c r="F106" s="200"/>
      <c r="G106" s="142"/>
      <c r="H106" s="224"/>
    </row>
    <row r="107" spans="1:8" s="227" customFormat="1" ht="14.4">
      <c r="A107" s="140"/>
      <c r="B107" s="141"/>
      <c r="C107" s="140"/>
      <c r="D107" s="141"/>
      <c r="E107" s="142"/>
      <c r="F107" s="200"/>
      <c r="G107" s="142"/>
      <c r="H107" s="224"/>
    </row>
    <row r="108" spans="1:8" s="227" customFormat="1" ht="14.4">
      <c r="A108" s="140"/>
      <c r="B108" s="141"/>
      <c r="C108" s="140"/>
      <c r="D108" s="141"/>
      <c r="E108" s="142"/>
      <c r="F108" s="200"/>
      <c r="G108" s="142"/>
      <c r="H108" s="224"/>
    </row>
    <row r="109" spans="1:8" s="227" customFormat="1" ht="14.4">
      <c r="A109" s="140"/>
      <c r="B109" s="141"/>
      <c r="C109" s="140"/>
      <c r="D109" s="141"/>
      <c r="E109" s="142"/>
      <c r="F109" s="200"/>
      <c r="G109" s="142"/>
      <c r="H109" s="224"/>
    </row>
    <row r="110" spans="1:8" s="227" customFormat="1" ht="14.4">
      <c r="A110" s="140"/>
      <c r="B110" s="141"/>
      <c r="C110" s="140"/>
      <c r="D110" s="141"/>
      <c r="E110" s="142"/>
      <c r="F110" s="200"/>
      <c r="G110" s="142"/>
      <c r="H110" s="224"/>
    </row>
    <row r="111" spans="1:8" s="227" customFormat="1" ht="14.4">
      <c r="A111" s="140"/>
      <c r="B111" s="141"/>
      <c r="C111" s="140"/>
      <c r="D111" s="141"/>
      <c r="E111" s="142"/>
      <c r="F111" s="200"/>
      <c r="G111" s="142"/>
      <c r="H111" s="193"/>
    </row>
    <row r="112" spans="1:8" s="227" customFormat="1" ht="14.4">
      <c r="A112" s="140"/>
      <c r="B112" s="141"/>
      <c r="C112" s="140"/>
      <c r="D112" s="141"/>
      <c r="E112" s="142"/>
      <c r="F112" s="200"/>
      <c r="G112" s="142"/>
      <c r="H112" s="193"/>
    </row>
    <row r="113" spans="1:8" s="227" customFormat="1" ht="14.4">
      <c r="A113" s="140"/>
      <c r="B113" s="141"/>
      <c r="C113" s="140"/>
      <c r="D113" s="141"/>
      <c r="E113" s="142"/>
      <c r="F113" s="200"/>
      <c r="G113" s="142"/>
      <c r="H113" s="193"/>
    </row>
    <row r="114" spans="1:8" s="227" customFormat="1" ht="14.4">
      <c r="A114" s="140"/>
      <c r="B114" s="141"/>
      <c r="C114" s="140"/>
      <c r="D114" s="141"/>
      <c r="E114" s="142"/>
      <c r="F114" s="200"/>
      <c r="G114" s="142"/>
      <c r="H114" s="193"/>
    </row>
    <row r="115" spans="1:8" s="227" customFormat="1" ht="14.4">
      <c r="A115" s="140"/>
      <c r="B115" s="141"/>
      <c r="C115" s="140"/>
      <c r="D115" s="141"/>
      <c r="E115" s="142"/>
      <c r="F115" s="200"/>
      <c r="G115" s="142"/>
      <c r="H115" s="193"/>
    </row>
    <row r="116" spans="1:8" s="227" customFormat="1" ht="14.4">
      <c r="A116" s="140"/>
      <c r="B116" s="141"/>
      <c r="C116" s="140"/>
      <c r="D116" s="141"/>
      <c r="E116" s="142"/>
      <c r="F116" s="200"/>
      <c r="G116" s="142"/>
      <c r="H116" s="193"/>
    </row>
    <row r="117" spans="1:8" s="227" customFormat="1" ht="14.4">
      <c r="A117" s="140"/>
      <c r="B117" s="141"/>
      <c r="C117" s="140"/>
      <c r="D117" s="141"/>
      <c r="E117" s="142"/>
      <c r="F117" s="200"/>
      <c r="G117" s="142"/>
      <c r="H117" s="193"/>
    </row>
    <row r="137" spans="1:8" s="218" customFormat="1">
      <c r="A137" s="140"/>
      <c r="B137" s="141"/>
      <c r="C137" s="140"/>
      <c r="D137" s="141"/>
      <c r="E137" s="142"/>
      <c r="F137" s="200"/>
      <c r="G137" s="142"/>
      <c r="H137" s="193"/>
    </row>
    <row r="138" spans="1:8" s="218" customFormat="1">
      <c r="A138" s="140"/>
      <c r="B138" s="141"/>
      <c r="C138" s="140"/>
      <c r="D138" s="141"/>
      <c r="E138" s="142"/>
      <c r="F138" s="200"/>
      <c r="G138" s="142"/>
      <c r="H138" s="193"/>
    </row>
  </sheetData>
  <pageMargins left="0.70866141732283472" right="0.70866141732283472" top="0.74803149606299213" bottom="0.74803149606299213" header="0.31496062992125984" footer="0.31496062992125984"/>
  <pageSetup paperSize="9" orientation="portrait" r:id="rId1"/>
  <headerFooter>
    <oddHeader>&amp;L&amp;9Zadružni dom Velika Nedelja - energetska sanacija
SI_Ogrevanje</oddHeader>
    <oddFooter>&amp;L&amp;8številka projekta: D-30/2024
številka načrta: G-42/24&amp;C&amp;9&amp;P/&amp;N</oddFooter>
  </headerFooter>
  <rowBreaks count="1" manualBreakCount="1">
    <brk id="21"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9.9978637043366805E-2"/>
  </sheetPr>
  <dimension ref="A1:J219"/>
  <sheetViews>
    <sheetView view="pageBreakPreview" topLeftCell="A14" zoomScaleNormal="100" zoomScaleSheetLayoutView="100" workbookViewId="0">
      <selection activeCell="F8" sqref="F8:F20"/>
    </sheetView>
  </sheetViews>
  <sheetFormatPr defaultColWidth="9.109375" defaultRowHeight="13.2"/>
  <cols>
    <col min="1" max="1" width="2.6640625" style="140" customWidth="1"/>
    <col min="2" max="2" width="4.6640625" style="141" customWidth="1"/>
    <col min="3" max="3" width="45.6640625" style="140" customWidth="1"/>
    <col min="4" max="4" width="5.6640625" style="141" customWidth="1"/>
    <col min="5" max="5" width="2.6640625" style="142" customWidth="1"/>
    <col min="6" max="6" width="10.6640625" style="200" customWidth="1"/>
    <col min="7" max="7" width="2.6640625" style="142" customWidth="1"/>
    <col min="8" max="8" width="11.6640625" style="193" customWidth="1"/>
    <col min="9" max="9" width="9.109375" style="140"/>
    <col min="10" max="10" width="8.44140625" style="140" customWidth="1"/>
    <col min="11" max="16384" width="9.109375" style="140"/>
  </cols>
  <sheetData>
    <row r="1" spans="1:8">
      <c r="C1" s="226"/>
      <c r="E1" s="228"/>
      <c r="G1" s="228"/>
      <c r="H1" s="197"/>
    </row>
    <row r="2" spans="1:8">
      <c r="A2" s="229"/>
      <c r="B2" s="208" t="s">
        <v>572</v>
      </c>
      <c r="C2" s="230" t="s">
        <v>341</v>
      </c>
      <c r="D2" s="231"/>
      <c r="E2" s="232"/>
      <c r="F2" s="233"/>
      <c r="G2" s="232"/>
      <c r="H2" s="234"/>
    </row>
    <row r="3" spans="1:8" s="218" customFormat="1">
      <c r="A3" s="140"/>
      <c r="B3" s="203"/>
      <c r="C3" s="140"/>
      <c r="D3" s="141"/>
      <c r="E3" s="173"/>
      <c r="F3" s="173"/>
      <c r="G3" s="173"/>
      <c r="H3" s="142"/>
    </row>
    <row r="4" spans="1:8" s="236" customFormat="1">
      <c r="A4" s="229"/>
      <c r="B4" s="208" t="s">
        <v>573</v>
      </c>
      <c r="C4" s="230" t="s">
        <v>343</v>
      </c>
      <c r="D4" s="231"/>
      <c r="E4" s="232"/>
      <c r="F4" s="232"/>
      <c r="G4" s="232"/>
      <c r="H4" s="235"/>
    </row>
    <row r="5" spans="1:8">
      <c r="A5" s="218"/>
      <c r="B5" s="303"/>
      <c r="C5" s="265"/>
      <c r="D5" s="240"/>
      <c r="E5" s="274"/>
      <c r="F5" s="304"/>
      <c r="G5" s="274"/>
      <c r="H5" s="243"/>
    </row>
    <row r="6" spans="1:8" ht="118.8">
      <c r="A6" s="218"/>
      <c r="B6" s="237" t="s">
        <v>254</v>
      </c>
      <c r="C6" s="215" t="s">
        <v>344</v>
      </c>
      <c r="D6" s="305"/>
      <c r="E6" s="250"/>
      <c r="F6" s="238"/>
      <c r="G6" s="250"/>
      <c r="H6" s="243"/>
    </row>
    <row r="7" spans="1:8">
      <c r="A7" s="218"/>
      <c r="B7" s="237"/>
      <c r="C7" s="226"/>
      <c r="D7" s="305"/>
      <c r="E7" s="250"/>
      <c r="F7" s="238"/>
      <c r="G7" s="250"/>
      <c r="H7" s="243"/>
    </row>
    <row r="8" spans="1:8">
      <c r="A8" s="218"/>
      <c r="B8" s="237"/>
      <c r="C8" s="226" t="s">
        <v>264</v>
      </c>
      <c r="D8" s="240">
        <v>1</v>
      </c>
      <c r="E8" s="218"/>
      <c r="F8" s="238"/>
      <c r="G8" s="218"/>
      <c r="H8" s="243">
        <f>D8*F8</f>
        <v>0</v>
      </c>
    </row>
    <row r="9" spans="1:8">
      <c r="A9" s="218"/>
      <c r="B9" s="303"/>
      <c r="C9" s="265"/>
      <c r="D9" s="240"/>
      <c r="E9" s="274"/>
      <c r="F9" s="238"/>
      <c r="G9" s="274"/>
      <c r="H9" s="243"/>
    </row>
    <row r="10" spans="1:8" ht="39.6">
      <c r="A10" s="218"/>
      <c r="B10" s="237" t="s">
        <v>257</v>
      </c>
      <c r="C10" s="215" t="s">
        <v>345</v>
      </c>
      <c r="D10" s="305"/>
      <c r="E10" s="250"/>
      <c r="F10" s="238"/>
      <c r="G10" s="250"/>
      <c r="H10" s="243"/>
    </row>
    <row r="11" spans="1:8">
      <c r="A11" s="218"/>
      <c r="B11" s="237"/>
      <c r="C11" s="226"/>
      <c r="D11" s="305"/>
      <c r="E11" s="250"/>
      <c r="F11" s="238"/>
      <c r="G11" s="250"/>
      <c r="H11" s="243"/>
    </row>
    <row r="12" spans="1:8">
      <c r="A12" s="218"/>
      <c r="B12" s="237"/>
      <c r="C12" s="226" t="s">
        <v>264</v>
      </c>
      <c r="D12" s="240">
        <v>1</v>
      </c>
      <c r="E12" s="218"/>
      <c r="F12" s="238"/>
      <c r="G12" s="218"/>
      <c r="H12" s="243">
        <f>D12*F12</f>
        <v>0</v>
      </c>
    </row>
    <row r="13" spans="1:8">
      <c r="B13" s="172"/>
      <c r="C13" s="189"/>
      <c r="F13" s="238"/>
      <c r="H13" s="223"/>
    </row>
    <row r="14" spans="1:8" ht="105.6">
      <c r="B14" s="141" t="s">
        <v>259</v>
      </c>
      <c r="C14" s="215" t="s">
        <v>346</v>
      </c>
      <c r="F14" s="238"/>
      <c r="H14" s="223"/>
    </row>
    <row r="15" spans="1:8">
      <c r="C15" s="226"/>
      <c r="F15" s="238"/>
      <c r="H15" s="223"/>
    </row>
    <row r="16" spans="1:8">
      <c r="C16" s="203" t="s">
        <v>51</v>
      </c>
      <c r="D16" s="141">
        <v>30</v>
      </c>
      <c r="F16" s="238"/>
      <c r="H16" s="238">
        <f>D16*F16</f>
        <v>0</v>
      </c>
    </row>
    <row r="17" spans="1:10">
      <c r="A17" s="218"/>
      <c r="B17" s="303"/>
      <c r="C17" s="265"/>
      <c r="D17" s="240"/>
      <c r="E17" s="274"/>
      <c r="F17" s="238"/>
      <c r="G17" s="274"/>
      <c r="H17" s="243"/>
    </row>
    <row r="18" spans="1:10" ht="79.2">
      <c r="A18" s="218"/>
      <c r="B18" s="237" t="s">
        <v>260</v>
      </c>
      <c r="C18" s="215" t="s">
        <v>347</v>
      </c>
      <c r="D18" s="305"/>
      <c r="E18" s="250"/>
      <c r="F18" s="238"/>
      <c r="G18" s="250"/>
      <c r="H18" s="243"/>
    </row>
    <row r="19" spans="1:10">
      <c r="A19" s="218"/>
      <c r="B19" s="237"/>
      <c r="C19" s="226"/>
      <c r="D19" s="305"/>
      <c r="E19" s="250"/>
      <c r="F19" s="238"/>
      <c r="G19" s="250"/>
      <c r="H19" s="243"/>
    </row>
    <row r="20" spans="1:10">
      <c r="A20" s="218"/>
      <c r="B20" s="237"/>
      <c r="C20" s="226" t="s">
        <v>264</v>
      </c>
      <c r="D20" s="240">
        <v>1</v>
      </c>
      <c r="E20" s="218"/>
      <c r="F20" s="238"/>
      <c r="G20" s="218"/>
      <c r="H20" s="243">
        <f>D20*F20</f>
        <v>0</v>
      </c>
    </row>
    <row r="21" spans="1:10" s="220" customFormat="1" ht="13.8">
      <c r="A21" s="140"/>
      <c r="B21" s="178"/>
      <c r="C21" s="226"/>
      <c r="D21" s="141"/>
      <c r="E21" s="228"/>
      <c r="F21" s="238"/>
      <c r="G21" s="258"/>
      <c r="H21" s="256"/>
      <c r="I21" s="140"/>
      <c r="J21" s="250"/>
    </row>
    <row r="22" spans="1:10" s="220" customFormat="1" ht="13.8">
      <c r="A22" s="292"/>
      <c r="B22" s="260"/>
      <c r="C22" s="208" t="s">
        <v>0</v>
      </c>
      <c r="D22" s="260"/>
      <c r="E22" s="261"/>
      <c r="F22" s="293"/>
      <c r="G22" s="261"/>
      <c r="H22" s="263">
        <f>SUM(H6:H20)</f>
        <v>0</v>
      </c>
      <c r="I22" s="140"/>
      <c r="J22" s="250"/>
    </row>
    <row r="23" spans="1:10" s="220" customFormat="1" ht="13.8">
      <c r="A23" s="140"/>
      <c r="B23" s="141"/>
      <c r="C23" s="226"/>
      <c r="D23" s="141"/>
      <c r="E23" s="142"/>
      <c r="F23" s="264"/>
      <c r="G23" s="142"/>
      <c r="H23" s="142"/>
      <c r="I23" s="140"/>
      <c r="J23" s="250"/>
    </row>
    <row r="24" spans="1:10" s="220" customFormat="1" ht="13.8">
      <c r="A24" s="140"/>
      <c r="B24" s="141"/>
      <c r="C24" s="172" t="s">
        <v>209</v>
      </c>
      <c r="D24" s="141"/>
      <c r="E24" s="142"/>
      <c r="F24" s="264"/>
      <c r="G24" s="142"/>
      <c r="H24" s="142"/>
      <c r="I24" s="140"/>
      <c r="J24" s="250"/>
    </row>
    <row r="25" spans="1:10" s="220" customFormat="1" ht="26.4">
      <c r="A25" s="140"/>
      <c r="B25" s="141"/>
      <c r="C25" s="265" t="s">
        <v>212</v>
      </c>
      <c r="D25" s="141"/>
      <c r="E25" s="142"/>
      <c r="F25" s="264"/>
      <c r="G25" s="142"/>
      <c r="H25" s="264"/>
      <c r="I25" s="218"/>
      <c r="J25" s="306"/>
    </row>
    <row r="26" spans="1:10" s="220" customFormat="1" ht="13.8">
      <c r="A26" s="218"/>
      <c r="B26" s="201"/>
      <c r="C26" s="140"/>
      <c r="D26" s="240"/>
      <c r="E26" s="173"/>
      <c r="F26" s="173"/>
      <c r="G26" s="173"/>
      <c r="H26" s="294"/>
      <c r="I26" s="140"/>
      <c r="J26" s="250"/>
    </row>
    <row r="27" spans="1:10" s="220" customFormat="1" ht="13.8">
      <c r="A27" s="140"/>
      <c r="B27" s="178"/>
      <c r="C27" s="140"/>
      <c r="D27" s="141"/>
      <c r="E27" s="142"/>
      <c r="F27" s="200"/>
      <c r="G27" s="142"/>
      <c r="H27" s="193"/>
    </row>
    <row r="28" spans="1:10" s="220" customFormat="1" ht="13.8">
      <c r="A28" s="140"/>
      <c r="B28" s="178"/>
      <c r="C28" s="189"/>
      <c r="D28" s="178"/>
      <c r="E28" s="179"/>
      <c r="F28" s="180"/>
      <c r="G28" s="179"/>
      <c r="H28" s="193"/>
    </row>
    <row r="29" spans="1:10" s="220" customFormat="1" ht="13.8">
      <c r="A29" s="140"/>
      <c r="B29" s="178"/>
      <c r="C29" s="189"/>
      <c r="D29" s="178"/>
      <c r="E29" s="179"/>
      <c r="F29" s="180"/>
      <c r="G29" s="179"/>
      <c r="H29" s="193"/>
    </row>
    <row r="30" spans="1:10" s="220" customFormat="1" ht="13.8">
      <c r="A30" s="140"/>
      <c r="B30" s="178"/>
      <c r="C30" s="189"/>
      <c r="D30" s="178"/>
      <c r="E30" s="179"/>
      <c r="F30" s="180"/>
      <c r="G30" s="179"/>
      <c r="H30" s="193"/>
    </row>
    <row r="31" spans="1:10" s="220" customFormat="1" ht="13.8">
      <c r="A31" s="140"/>
      <c r="B31" s="178"/>
      <c r="C31" s="189"/>
      <c r="D31" s="178"/>
      <c r="E31" s="179"/>
      <c r="F31" s="180"/>
      <c r="G31" s="179"/>
      <c r="H31" s="193"/>
    </row>
    <row r="32" spans="1:10" s="220" customFormat="1" ht="13.8">
      <c r="A32" s="140"/>
      <c r="B32" s="178"/>
      <c r="C32" s="189"/>
      <c r="D32" s="178"/>
      <c r="E32" s="179"/>
      <c r="F32" s="180"/>
      <c r="G32" s="179"/>
      <c r="H32" s="193"/>
      <c r="I32" s="140"/>
      <c r="J32" s="250"/>
    </row>
    <row r="33" spans="1:10" s="218" customFormat="1">
      <c r="A33" s="140"/>
      <c r="B33" s="178"/>
      <c r="C33" s="189"/>
      <c r="D33" s="178"/>
      <c r="E33" s="179"/>
      <c r="F33" s="180"/>
      <c r="G33" s="179"/>
      <c r="H33" s="193"/>
      <c r="J33" s="306"/>
    </row>
    <row r="34" spans="1:10" s="218" customFormat="1">
      <c r="A34" s="140"/>
      <c r="B34" s="178"/>
      <c r="C34" s="189"/>
      <c r="D34" s="141"/>
      <c r="E34" s="142"/>
      <c r="F34" s="200"/>
      <c r="G34" s="142"/>
      <c r="H34" s="193"/>
      <c r="J34" s="306"/>
    </row>
    <row r="35" spans="1:10" s="218" customFormat="1">
      <c r="A35" s="140"/>
      <c r="B35" s="178"/>
      <c r="C35" s="189"/>
      <c r="D35" s="141"/>
      <c r="E35" s="142"/>
      <c r="F35" s="200"/>
      <c r="G35" s="142"/>
      <c r="H35" s="224"/>
      <c r="I35" s="142"/>
      <c r="J35" s="250"/>
    </row>
    <row r="36" spans="1:10" s="218" customFormat="1">
      <c r="A36" s="140"/>
      <c r="B36" s="141"/>
      <c r="C36" s="189"/>
      <c r="D36" s="141"/>
      <c r="E36" s="142"/>
      <c r="F36" s="200"/>
      <c r="G36" s="142"/>
      <c r="H36" s="224"/>
      <c r="I36" s="142"/>
      <c r="J36" s="228"/>
    </row>
    <row r="37" spans="1:10" s="218" customFormat="1">
      <c r="A37" s="140"/>
      <c r="B37" s="141"/>
      <c r="C37" s="140"/>
      <c r="D37" s="141"/>
      <c r="E37" s="142"/>
      <c r="F37" s="200"/>
      <c r="G37" s="142"/>
      <c r="H37" s="224"/>
      <c r="I37" s="140"/>
      <c r="J37" s="250"/>
    </row>
    <row r="38" spans="1:10" s="218" customFormat="1">
      <c r="A38" s="140"/>
      <c r="B38" s="141"/>
      <c r="C38" s="140"/>
      <c r="D38" s="141"/>
      <c r="E38" s="142"/>
      <c r="F38" s="200"/>
      <c r="G38" s="142"/>
      <c r="H38" s="224"/>
      <c r="J38" s="306"/>
    </row>
    <row r="39" spans="1:10" s="218" customFormat="1">
      <c r="A39" s="140"/>
      <c r="B39" s="141"/>
      <c r="C39" s="140"/>
      <c r="D39" s="141"/>
      <c r="E39" s="142"/>
      <c r="F39" s="200"/>
      <c r="G39" s="142"/>
      <c r="H39" s="224"/>
      <c r="I39" s="140"/>
      <c r="J39" s="250"/>
    </row>
    <row r="40" spans="1:10" s="218" customFormat="1">
      <c r="A40" s="140"/>
      <c r="B40" s="141"/>
      <c r="C40" s="140"/>
      <c r="D40" s="141"/>
      <c r="E40" s="142"/>
      <c r="F40" s="200"/>
      <c r="G40" s="142"/>
      <c r="H40" s="224"/>
      <c r="I40" s="140"/>
      <c r="J40" s="250"/>
    </row>
    <row r="41" spans="1:10" s="218" customFormat="1">
      <c r="A41" s="140"/>
      <c r="B41" s="141"/>
      <c r="C41" s="140"/>
      <c r="D41" s="141"/>
      <c r="E41" s="142"/>
      <c r="F41" s="200"/>
      <c r="G41" s="142"/>
      <c r="H41" s="224"/>
      <c r="I41" s="140"/>
      <c r="J41" s="250"/>
    </row>
    <row r="42" spans="1:10" s="218" customFormat="1">
      <c r="A42" s="140"/>
      <c r="B42" s="141"/>
      <c r="C42" s="140"/>
      <c r="D42" s="141"/>
      <c r="E42" s="142"/>
      <c r="F42" s="200"/>
      <c r="G42" s="142"/>
      <c r="H42" s="224"/>
      <c r="I42" s="140"/>
      <c r="J42" s="250"/>
    </row>
    <row r="43" spans="1:10" s="218" customFormat="1">
      <c r="A43" s="140"/>
      <c r="B43" s="141"/>
      <c r="C43" s="140"/>
      <c r="D43" s="141"/>
      <c r="E43" s="142"/>
      <c r="F43" s="200"/>
      <c r="G43" s="142"/>
      <c r="H43" s="224"/>
      <c r="J43" s="306"/>
    </row>
    <row r="44" spans="1:10" s="218" customFormat="1">
      <c r="A44" s="140"/>
      <c r="B44" s="141"/>
      <c r="C44" s="140"/>
      <c r="D44" s="141"/>
      <c r="E44" s="142"/>
      <c r="F44" s="200"/>
      <c r="G44" s="142"/>
      <c r="H44" s="224"/>
      <c r="I44" s="142"/>
      <c r="J44" s="250"/>
    </row>
    <row r="45" spans="1:10" s="218" customFormat="1">
      <c r="A45" s="140"/>
      <c r="B45" s="141"/>
      <c r="C45" s="140"/>
      <c r="D45" s="141"/>
      <c r="E45" s="142"/>
      <c r="F45" s="200"/>
      <c r="G45" s="142"/>
      <c r="H45" s="224"/>
      <c r="I45" s="140"/>
      <c r="J45" s="250"/>
    </row>
    <row r="46" spans="1:10" s="218" customFormat="1">
      <c r="A46" s="140"/>
      <c r="B46" s="225"/>
      <c r="C46" s="140"/>
      <c r="D46" s="141"/>
      <c r="E46" s="142"/>
      <c r="F46" s="200"/>
      <c r="G46" s="142"/>
      <c r="H46" s="224"/>
      <c r="I46" s="140"/>
      <c r="J46" s="250"/>
    </row>
    <row r="47" spans="1:10" s="218" customFormat="1">
      <c r="A47" s="140"/>
      <c r="B47" s="141"/>
      <c r="C47" s="140"/>
      <c r="D47" s="141"/>
      <c r="E47" s="142"/>
      <c r="F47" s="200"/>
      <c r="G47" s="142"/>
      <c r="H47" s="224"/>
      <c r="I47" s="250"/>
      <c r="J47" s="250"/>
    </row>
    <row r="48" spans="1:10" s="218" customFormat="1">
      <c r="A48" s="140"/>
      <c r="B48" s="141"/>
      <c r="C48" s="140"/>
      <c r="D48" s="141"/>
      <c r="E48" s="142"/>
      <c r="F48" s="200"/>
      <c r="G48" s="142"/>
      <c r="H48" s="224"/>
      <c r="I48" s="140"/>
      <c r="J48" s="250"/>
    </row>
    <row r="49" spans="1:10" s="218" customFormat="1">
      <c r="A49" s="140"/>
      <c r="B49" s="141"/>
      <c r="C49" s="226"/>
      <c r="D49" s="141"/>
      <c r="E49" s="142"/>
      <c r="F49" s="200"/>
      <c r="G49" s="142"/>
      <c r="H49" s="224"/>
      <c r="I49" s="250"/>
      <c r="J49" s="250"/>
    </row>
    <row r="50" spans="1:10" s="218" customFormat="1">
      <c r="A50" s="140"/>
      <c r="B50" s="141"/>
      <c r="C50" s="140"/>
      <c r="D50" s="141"/>
      <c r="E50" s="142"/>
      <c r="F50" s="200"/>
      <c r="G50" s="142"/>
      <c r="H50" s="224"/>
      <c r="I50" s="140"/>
      <c r="J50" s="250"/>
    </row>
    <row r="51" spans="1:10" s="218" customFormat="1">
      <c r="A51" s="140"/>
      <c r="B51" s="141"/>
      <c r="C51" s="140"/>
      <c r="D51" s="141"/>
      <c r="E51" s="142"/>
      <c r="F51" s="200"/>
      <c r="G51" s="142"/>
      <c r="H51" s="224"/>
      <c r="I51" s="250"/>
      <c r="J51" s="250"/>
    </row>
    <row r="52" spans="1:10" s="218" customFormat="1">
      <c r="A52" s="140"/>
      <c r="B52" s="141"/>
      <c r="C52" s="140"/>
      <c r="D52" s="141"/>
      <c r="E52" s="142"/>
      <c r="F52" s="200"/>
      <c r="G52" s="142"/>
      <c r="H52" s="224"/>
      <c r="I52" s="140"/>
      <c r="J52" s="250"/>
    </row>
    <row r="53" spans="1:10" s="218" customFormat="1">
      <c r="A53" s="140"/>
      <c r="B53" s="141"/>
      <c r="C53" s="140"/>
      <c r="D53" s="141"/>
      <c r="E53" s="142"/>
      <c r="F53" s="200"/>
      <c r="G53" s="142"/>
      <c r="H53" s="224"/>
      <c r="I53" s="140"/>
      <c r="J53" s="250"/>
    </row>
    <row r="54" spans="1:10" s="218" customFormat="1">
      <c r="A54" s="140"/>
      <c r="B54" s="141"/>
      <c r="C54" s="140"/>
      <c r="D54" s="141"/>
      <c r="E54" s="142"/>
      <c r="F54" s="200"/>
      <c r="G54" s="142"/>
      <c r="H54" s="224"/>
      <c r="J54" s="306"/>
    </row>
    <row r="55" spans="1:10" s="218" customFormat="1">
      <c r="A55" s="140"/>
      <c r="B55" s="141"/>
      <c r="C55" s="140"/>
      <c r="D55" s="141"/>
      <c r="E55" s="142"/>
      <c r="F55" s="200"/>
      <c r="G55" s="142"/>
      <c r="H55" s="224"/>
      <c r="I55" s="142"/>
      <c r="J55" s="250"/>
    </row>
    <row r="56" spans="1:10" s="218" customFormat="1">
      <c r="A56" s="140"/>
      <c r="B56" s="141"/>
      <c r="C56" s="140"/>
      <c r="D56" s="141"/>
      <c r="E56" s="142"/>
      <c r="F56" s="200"/>
      <c r="G56" s="142"/>
      <c r="H56" s="224"/>
      <c r="I56" s="140"/>
      <c r="J56" s="250"/>
    </row>
    <row r="57" spans="1:10" s="218" customFormat="1">
      <c r="A57" s="140"/>
      <c r="B57" s="141"/>
      <c r="C57" s="140"/>
      <c r="D57" s="141"/>
      <c r="E57" s="142"/>
      <c r="F57" s="200"/>
      <c r="G57" s="142"/>
      <c r="H57" s="224"/>
      <c r="J57" s="307"/>
    </row>
    <row r="58" spans="1:10" s="218" customFormat="1">
      <c r="A58" s="140"/>
      <c r="B58" s="141"/>
      <c r="C58" s="140"/>
      <c r="D58" s="141"/>
      <c r="E58" s="142"/>
      <c r="F58" s="200"/>
      <c r="G58" s="142"/>
      <c r="H58" s="224"/>
      <c r="J58" s="307"/>
    </row>
    <row r="59" spans="1:10" s="218" customFormat="1">
      <c r="A59" s="140"/>
      <c r="B59" s="141"/>
      <c r="C59" s="140"/>
      <c r="D59" s="141"/>
      <c r="E59" s="142"/>
      <c r="F59" s="200"/>
      <c r="G59" s="142"/>
      <c r="H59" s="224"/>
      <c r="J59" s="306"/>
    </row>
    <row r="60" spans="1:10" s="218" customFormat="1">
      <c r="A60" s="140"/>
      <c r="B60" s="141"/>
      <c r="C60" s="140"/>
      <c r="D60" s="141"/>
      <c r="E60" s="142"/>
      <c r="F60" s="200"/>
      <c r="G60" s="142"/>
      <c r="H60" s="224"/>
      <c r="J60" s="250"/>
    </row>
    <row r="61" spans="1:10" s="218" customFormat="1">
      <c r="A61" s="140"/>
      <c r="B61" s="141"/>
      <c r="C61" s="140"/>
      <c r="D61" s="141"/>
      <c r="E61" s="142"/>
      <c r="F61" s="200"/>
      <c r="G61" s="142"/>
      <c r="H61" s="224"/>
      <c r="J61" s="250"/>
    </row>
    <row r="62" spans="1:10" s="218" customFormat="1">
      <c r="A62" s="140"/>
      <c r="B62" s="141"/>
      <c r="C62" s="140"/>
      <c r="D62" s="141"/>
      <c r="E62" s="142"/>
      <c r="F62" s="200"/>
      <c r="G62" s="142"/>
      <c r="H62" s="224"/>
      <c r="I62" s="228"/>
      <c r="J62" s="228"/>
    </row>
    <row r="63" spans="1:10" s="218" customFormat="1">
      <c r="A63" s="140"/>
      <c r="B63" s="141"/>
      <c r="C63" s="140"/>
      <c r="D63" s="141"/>
      <c r="E63" s="142"/>
      <c r="F63" s="200"/>
      <c r="G63" s="142"/>
      <c r="H63" s="224"/>
      <c r="I63" s="228"/>
      <c r="J63" s="228"/>
    </row>
    <row r="64" spans="1:10" s="218" customFormat="1">
      <c r="A64" s="140"/>
      <c r="B64" s="141"/>
      <c r="C64" s="140"/>
      <c r="D64" s="141"/>
      <c r="E64" s="142"/>
      <c r="F64" s="200"/>
      <c r="G64" s="142"/>
      <c r="H64" s="224"/>
      <c r="I64" s="228"/>
      <c r="J64" s="250"/>
    </row>
    <row r="65" spans="1:10" s="218" customFormat="1">
      <c r="A65" s="140"/>
      <c r="B65" s="141"/>
      <c r="C65" s="140"/>
      <c r="D65" s="141"/>
      <c r="E65" s="142"/>
      <c r="F65" s="200"/>
      <c r="G65" s="142"/>
      <c r="H65" s="224"/>
      <c r="I65" s="228"/>
      <c r="J65" s="250"/>
    </row>
    <row r="66" spans="1:10">
      <c r="H66" s="224"/>
    </row>
    <row r="67" spans="1:10">
      <c r="H67" s="224"/>
    </row>
    <row r="68" spans="1:10">
      <c r="H68" s="224"/>
    </row>
    <row r="69" spans="1:10">
      <c r="H69" s="224"/>
    </row>
    <row r="70" spans="1:10">
      <c r="H70" s="224"/>
    </row>
    <row r="71" spans="1:10">
      <c r="H71" s="224"/>
    </row>
    <row r="72" spans="1:10">
      <c r="H72" s="224"/>
    </row>
    <row r="73" spans="1:10">
      <c r="H73" s="224"/>
    </row>
    <row r="74" spans="1:10">
      <c r="H74" s="224"/>
    </row>
    <row r="75" spans="1:10">
      <c r="H75" s="224"/>
    </row>
    <row r="76" spans="1:10">
      <c r="H76" s="224"/>
    </row>
    <row r="77" spans="1:10">
      <c r="H77" s="224"/>
    </row>
    <row r="78" spans="1:10">
      <c r="H78" s="224"/>
    </row>
    <row r="79" spans="1:10">
      <c r="H79" s="224"/>
    </row>
    <row r="80" spans="1:10">
      <c r="H80" s="224"/>
    </row>
    <row r="81" spans="1:8">
      <c r="H81" s="224"/>
    </row>
    <row r="82" spans="1:8">
      <c r="H82" s="224"/>
    </row>
    <row r="83" spans="1:8">
      <c r="H83" s="224"/>
    </row>
    <row r="84" spans="1:8">
      <c r="H84" s="224"/>
    </row>
    <row r="85" spans="1:8">
      <c r="H85" s="224"/>
    </row>
    <row r="86" spans="1:8">
      <c r="H86" s="224"/>
    </row>
    <row r="87" spans="1:8">
      <c r="H87" s="224"/>
    </row>
    <row r="88" spans="1:8">
      <c r="H88" s="224"/>
    </row>
    <row r="89" spans="1:8">
      <c r="H89" s="224"/>
    </row>
    <row r="90" spans="1:8">
      <c r="H90" s="224"/>
    </row>
    <row r="91" spans="1:8">
      <c r="H91" s="224"/>
    </row>
    <row r="92" spans="1:8">
      <c r="H92" s="224"/>
    </row>
    <row r="93" spans="1:8">
      <c r="H93" s="224"/>
    </row>
    <row r="94" spans="1:8">
      <c r="H94" s="224"/>
    </row>
    <row r="95" spans="1:8" s="218" customFormat="1">
      <c r="A95" s="140"/>
      <c r="B95" s="141"/>
      <c r="C95" s="140"/>
      <c r="D95" s="141"/>
      <c r="E95" s="142"/>
      <c r="F95" s="200"/>
      <c r="G95" s="142"/>
      <c r="H95" s="224"/>
    </row>
    <row r="96" spans="1:8" s="218" customFormat="1">
      <c r="A96" s="140"/>
      <c r="B96" s="141"/>
      <c r="C96" s="140"/>
      <c r="D96" s="141"/>
      <c r="E96" s="142"/>
      <c r="F96" s="200"/>
      <c r="G96" s="142"/>
      <c r="H96" s="224"/>
    </row>
    <row r="97" spans="1:8" s="218" customFormat="1">
      <c r="A97" s="140"/>
      <c r="B97" s="141"/>
      <c r="C97" s="140"/>
      <c r="D97" s="141"/>
      <c r="E97" s="142"/>
      <c r="F97" s="200"/>
      <c r="G97" s="142"/>
      <c r="H97" s="224"/>
    </row>
    <row r="98" spans="1:8" s="218" customFormat="1">
      <c r="A98" s="140"/>
      <c r="B98" s="141"/>
      <c r="C98" s="140"/>
      <c r="D98" s="141"/>
      <c r="E98" s="142"/>
      <c r="F98" s="200"/>
      <c r="G98" s="142"/>
      <c r="H98" s="224"/>
    </row>
    <row r="99" spans="1:8" s="218" customFormat="1">
      <c r="A99" s="140"/>
      <c r="B99" s="141"/>
      <c r="C99" s="140"/>
      <c r="D99" s="141"/>
      <c r="E99" s="142"/>
      <c r="F99" s="200"/>
      <c r="G99" s="142"/>
      <c r="H99" s="224"/>
    </row>
    <row r="100" spans="1:8" s="218" customFormat="1">
      <c r="A100" s="140"/>
      <c r="B100" s="141"/>
      <c r="C100" s="140"/>
      <c r="D100" s="141"/>
      <c r="E100" s="142"/>
      <c r="F100" s="200"/>
      <c r="G100" s="142"/>
      <c r="H100" s="224"/>
    </row>
    <row r="101" spans="1:8" s="218" customFormat="1">
      <c r="A101" s="140"/>
      <c r="B101" s="141"/>
      <c r="C101" s="140"/>
      <c r="D101" s="141"/>
      <c r="E101" s="142"/>
      <c r="F101" s="200"/>
      <c r="G101" s="142"/>
      <c r="H101" s="224"/>
    </row>
    <row r="102" spans="1:8" s="218" customFormat="1">
      <c r="A102" s="140"/>
      <c r="B102" s="141"/>
      <c r="C102" s="140"/>
      <c r="D102" s="141"/>
      <c r="E102" s="142"/>
      <c r="F102" s="200"/>
      <c r="G102" s="142"/>
      <c r="H102" s="224"/>
    </row>
    <row r="103" spans="1:8" s="218" customFormat="1">
      <c r="A103" s="140"/>
      <c r="B103" s="141"/>
      <c r="C103" s="140"/>
      <c r="D103" s="141"/>
      <c r="E103" s="142"/>
      <c r="F103" s="200"/>
      <c r="G103" s="142"/>
      <c r="H103" s="224"/>
    </row>
    <row r="104" spans="1:8" s="218" customFormat="1">
      <c r="A104" s="140"/>
      <c r="B104" s="141"/>
      <c r="C104" s="140"/>
      <c r="D104" s="141"/>
      <c r="E104" s="142"/>
      <c r="F104" s="200"/>
      <c r="G104" s="142"/>
      <c r="H104" s="224"/>
    </row>
    <row r="105" spans="1:8" s="218" customFormat="1">
      <c r="A105" s="140"/>
      <c r="B105" s="141"/>
      <c r="C105" s="140"/>
      <c r="D105" s="141"/>
      <c r="E105" s="142"/>
      <c r="F105" s="200"/>
      <c r="G105" s="142"/>
      <c r="H105" s="224"/>
    </row>
    <row r="106" spans="1:8" s="218" customFormat="1">
      <c r="A106" s="140"/>
      <c r="B106" s="141"/>
      <c r="C106" s="140"/>
      <c r="D106" s="141"/>
      <c r="E106" s="142"/>
      <c r="F106" s="200"/>
      <c r="G106" s="142"/>
      <c r="H106" s="224"/>
    </row>
    <row r="107" spans="1:8" s="218" customFormat="1">
      <c r="A107" s="140"/>
      <c r="B107" s="141"/>
      <c r="C107" s="140"/>
      <c r="D107" s="141"/>
      <c r="E107" s="142"/>
      <c r="F107" s="200"/>
      <c r="G107" s="142"/>
      <c r="H107" s="224"/>
    </row>
    <row r="108" spans="1:8" s="218" customFormat="1">
      <c r="A108" s="140"/>
      <c r="B108" s="141"/>
      <c r="C108" s="140"/>
      <c r="D108" s="141"/>
      <c r="E108" s="142"/>
      <c r="F108" s="200"/>
      <c r="G108" s="142"/>
      <c r="H108" s="224"/>
    </row>
    <row r="109" spans="1:8" s="218" customFormat="1">
      <c r="A109" s="140"/>
      <c r="B109" s="141"/>
      <c r="C109" s="140"/>
      <c r="D109" s="141"/>
      <c r="E109" s="142"/>
      <c r="F109" s="200"/>
      <c r="G109" s="142"/>
      <c r="H109" s="224"/>
    </row>
    <row r="110" spans="1:8" s="218" customFormat="1">
      <c r="A110" s="140"/>
      <c r="B110" s="141"/>
      <c r="C110" s="140"/>
      <c r="D110" s="141"/>
      <c r="E110" s="142"/>
      <c r="F110" s="200"/>
      <c r="G110" s="142"/>
      <c r="H110" s="224"/>
    </row>
    <row r="111" spans="1:8" s="218" customFormat="1">
      <c r="A111" s="140"/>
      <c r="B111" s="141"/>
      <c r="C111" s="140"/>
      <c r="D111" s="141"/>
      <c r="E111" s="142"/>
      <c r="F111" s="200"/>
      <c r="G111" s="142"/>
      <c r="H111" s="224"/>
    </row>
    <row r="112" spans="1:8" s="218" customFormat="1">
      <c r="A112" s="140"/>
      <c r="B112" s="141"/>
      <c r="C112" s="140"/>
      <c r="D112" s="141"/>
      <c r="E112" s="142"/>
      <c r="F112" s="200"/>
      <c r="G112" s="142"/>
      <c r="H112" s="224"/>
    </row>
    <row r="113" spans="1:8" s="218" customFormat="1">
      <c r="A113" s="140"/>
      <c r="B113" s="141"/>
      <c r="C113" s="140"/>
      <c r="D113" s="141"/>
      <c r="E113" s="142"/>
      <c r="F113" s="200"/>
      <c r="G113" s="142"/>
      <c r="H113" s="224"/>
    </row>
    <row r="114" spans="1:8" s="218" customFormat="1">
      <c r="A114" s="140"/>
      <c r="B114" s="141"/>
      <c r="C114" s="140"/>
      <c r="D114" s="141"/>
      <c r="E114" s="142"/>
      <c r="F114" s="200"/>
      <c r="G114" s="142"/>
      <c r="H114" s="224"/>
    </row>
    <row r="115" spans="1:8" s="218" customFormat="1">
      <c r="A115" s="140"/>
      <c r="B115" s="141"/>
      <c r="C115" s="140"/>
      <c r="D115" s="141"/>
      <c r="E115" s="142"/>
      <c r="F115" s="200"/>
      <c r="G115" s="142"/>
      <c r="H115" s="224"/>
    </row>
    <row r="116" spans="1:8" s="218" customFormat="1">
      <c r="A116" s="140"/>
      <c r="B116" s="141"/>
      <c r="C116" s="140"/>
      <c r="D116" s="141"/>
      <c r="E116" s="142"/>
      <c r="F116" s="200"/>
      <c r="G116" s="142"/>
      <c r="H116" s="224"/>
    </row>
    <row r="117" spans="1:8" s="218" customFormat="1">
      <c r="A117" s="140"/>
      <c r="B117" s="141"/>
      <c r="C117" s="140"/>
      <c r="D117" s="141"/>
      <c r="E117" s="142"/>
      <c r="F117" s="200"/>
      <c r="G117" s="142"/>
      <c r="H117" s="224"/>
    </row>
    <row r="118" spans="1:8" s="218" customFormat="1">
      <c r="A118" s="140"/>
      <c r="B118" s="141"/>
      <c r="C118" s="140"/>
      <c r="D118" s="141"/>
      <c r="E118" s="142"/>
      <c r="F118" s="200"/>
      <c r="G118" s="142"/>
      <c r="H118" s="224"/>
    </row>
    <row r="119" spans="1:8" s="218" customFormat="1">
      <c r="A119" s="140"/>
      <c r="B119" s="141"/>
      <c r="C119" s="140"/>
      <c r="D119" s="141"/>
      <c r="E119" s="142"/>
      <c r="F119" s="200"/>
      <c r="G119" s="142"/>
      <c r="H119" s="224"/>
    </row>
    <row r="120" spans="1:8" s="218" customFormat="1">
      <c r="A120" s="140"/>
      <c r="B120" s="141"/>
      <c r="C120" s="140"/>
      <c r="D120" s="141"/>
      <c r="E120" s="142"/>
      <c r="F120" s="200"/>
      <c r="G120" s="142"/>
      <c r="H120" s="224"/>
    </row>
    <row r="121" spans="1:8" s="218" customFormat="1">
      <c r="A121" s="140"/>
      <c r="B121" s="141"/>
      <c r="C121" s="140"/>
      <c r="D121" s="141"/>
      <c r="E121" s="142"/>
      <c r="F121" s="200"/>
      <c r="G121" s="142"/>
      <c r="H121" s="224"/>
    </row>
    <row r="122" spans="1:8" s="218" customFormat="1">
      <c r="A122" s="140"/>
      <c r="B122" s="141"/>
      <c r="C122" s="140"/>
      <c r="D122" s="141"/>
      <c r="E122" s="142"/>
      <c r="F122" s="200"/>
      <c r="G122" s="142"/>
      <c r="H122" s="224"/>
    </row>
    <row r="123" spans="1:8" s="218" customFormat="1">
      <c r="A123" s="140"/>
      <c r="B123" s="141"/>
      <c r="C123" s="140"/>
      <c r="D123" s="141"/>
      <c r="E123" s="142"/>
      <c r="F123" s="200"/>
      <c r="G123" s="142"/>
      <c r="H123" s="224"/>
    </row>
    <row r="124" spans="1:8" s="218" customFormat="1">
      <c r="A124" s="140"/>
      <c r="B124" s="141"/>
      <c r="C124" s="140"/>
      <c r="D124" s="141"/>
      <c r="E124" s="142"/>
      <c r="F124" s="200"/>
      <c r="G124" s="142"/>
      <c r="H124" s="224"/>
    </row>
    <row r="125" spans="1:8" s="218" customFormat="1">
      <c r="A125" s="140"/>
      <c r="B125" s="141"/>
      <c r="C125" s="140"/>
      <c r="D125" s="141"/>
      <c r="E125" s="142"/>
      <c r="F125" s="200"/>
      <c r="G125" s="142"/>
      <c r="H125" s="224"/>
    </row>
    <row r="126" spans="1:8" s="218" customFormat="1">
      <c r="A126" s="140"/>
      <c r="B126" s="141"/>
      <c r="C126" s="140"/>
      <c r="D126" s="141"/>
      <c r="E126" s="142"/>
      <c r="F126" s="200"/>
      <c r="G126" s="142"/>
      <c r="H126" s="224"/>
    </row>
    <row r="127" spans="1:8" s="218" customFormat="1">
      <c r="A127" s="140"/>
      <c r="B127" s="141"/>
      <c r="C127" s="140"/>
      <c r="D127" s="141"/>
      <c r="E127" s="142"/>
      <c r="F127" s="200"/>
      <c r="G127" s="142"/>
      <c r="H127" s="224"/>
    </row>
    <row r="128" spans="1:8" s="227" customFormat="1" ht="14.4">
      <c r="A128" s="140"/>
      <c r="B128" s="141"/>
      <c r="C128" s="140"/>
      <c r="D128" s="141"/>
      <c r="E128" s="142"/>
      <c r="F128" s="200"/>
      <c r="G128" s="142"/>
      <c r="H128" s="224"/>
    </row>
    <row r="129" spans="1:10" s="227" customFormat="1" ht="14.4">
      <c r="A129" s="140"/>
      <c r="B129" s="141"/>
      <c r="C129" s="140"/>
      <c r="D129" s="141"/>
      <c r="E129" s="142"/>
      <c r="F129" s="200"/>
      <c r="G129" s="142"/>
      <c r="H129" s="224"/>
    </row>
    <row r="130" spans="1:10" s="227" customFormat="1" ht="14.4">
      <c r="A130" s="140"/>
      <c r="B130" s="141"/>
      <c r="C130" s="140"/>
      <c r="D130" s="141"/>
      <c r="E130" s="142"/>
      <c r="F130" s="200"/>
      <c r="G130" s="142"/>
      <c r="H130" s="224"/>
    </row>
    <row r="131" spans="1:10" s="227" customFormat="1" ht="14.4">
      <c r="A131" s="140"/>
      <c r="B131" s="141"/>
      <c r="C131" s="140"/>
      <c r="D131" s="141"/>
      <c r="E131" s="142"/>
      <c r="F131" s="200"/>
      <c r="G131" s="142"/>
      <c r="H131" s="224"/>
    </row>
    <row r="132" spans="1:10">
      <c r="H132" s="224"/>
    </row>
    <row r="133" spans="1:10">
      <c r="H133" s="224"/>
    </row>
    <row r="134" spans="1:10">
      <c r="H134" s="224"/>
    </row>
    <row r="135" spans="1:10">
      <c r="H135" s="224"/>
    </row>
    <row r="136" spans="1:10">
      <c r="H136" s="224"/>
    </row>
    <row r="137" spans="1:10">
      <c r="H137" s="224"/>
    </row>
    <row r="138" spans="1:10">
      <c r="H138" s="224"/>
    </row>
    <row r="139" spans="1:10">
      <c r="H139" s="224"/>
    </row>
    <row r="140" spans="1:10">
      <c r="H140" s="224"/>
    </row>
    <row r="141" spans="1:10">
      <c r="H141" s="224"/>
    </row>
    <row r="142" spans="1:10">
      <c r="H142" s="224"/>
    </row>
    <row r="143" spans="1:10">
      <c r="H143" s="224"/>
    </row>
    <row r="144" spans="1:10" s="218" customFormat="1">
      <c r="A144" s="140"/>
      <c r="B144" s="141"/>
      <c r="C144" s="140"/>
      <c r="D144" s="141"/>
      <c r="E144" s="142"/>
      <c r="F144" s="200"/>
      <c r="G144" s="142"/>
      <c r="H144" s="224"/>
      <c r="I144" s="142"/>
      <c r="J144" s="173"/>
    </row>
    <row r="145" spans="1:10" s="218" customFormat="1">
      <c r="A145" s="140"/>
      <c r="B145" s="141"/>
      <c r="C145" s="140"/>
      <c r="D145" s="141"/>
      <c r="E145" s="142"/>
      <c r="F145" s="200"/>
      <c r="G145" s="142"/>
      <c r="H145" s="224"/>
      <c r="I145" s="142"/>
      <c r="J145" s="173"/>
    </row>
    <row r="146" spans="1:10">
      <c r="H146" s="224"/>
    </row>
    <row r="147" spans="1:10">
      <c r="H147" s="224"/>
    </row>
    <row r="148" spans="1:10">
      <c r="H148" s="224"/>
    </row>
    <row r="149" spans="1:10">
      <c r="H149" s="224"/>
    </row>
    <row r="150" spans="1:10">
      <c r="H150" s="224"/>
    </row>
    <row r="151" spans="1:10">
      <c r="H151" s="224"/>
    </row>
    <row r="152" spans="1:10">
      <c r="H152" s="224"/>
    </row>
    <row r="153" spans="1:10">
      <c r="H153" s="224"/>
    </row>
    <row r="154" spans="1:10">
      <c r="H154" s="224"/>
    </row>
    <row r="155" spans="1:10">
      <c r="H155" s="224"/>
    </row>
    <row r="156" spans="1:10">
      <c r="H156" s="224"/>
    </row>
    <row r="157" spans="1:10" s="218" customFormat="1">
      <c r="A157" s="140"/>
      <c r="B157" s="141"/>
      <c r="C157" s="140"/>
      <c r="D157" s="141"/>
      <c r="E157" s="142"/>
      <c r="F157" s="200"/>
      <c r="G157" s="142"/>
      <c r="H157" s="224"/>
    </row>
    <row r="158" spans="1:10" s="218" customFormat="1">
      <c r="A158" s="140"/>
      <c r="B158" s="141"/>
      <c r="C158" s="140"/>
      <c r="D158" s="141"/>
      <c r="E158" s="142"/>
      <c r="F158" s="200"/>
      <c r="G158" s="142"/>
      <c r="H158" s="224"/>
    </row>
    <row r="159" spans="1:10" s="218" customFormat="1">
      <c r="A159" s="140"/>
      <c r="B159" s="141"/>
      <c r="C159" s="140"/>
      <c r="D159" s="141"/>
      <c r="E159" s="142"/>
      <c r="F159" s="200"/>
      <c r="G159" s="142"/>
      <c r="H159" s="224"/>
    </row>
    <row r="160" spans="1:10" s="218" customFormat="1">
      <c r="A160" s="140"/>
      <c r="B160" s="141"/>
      <c r="C160" s="140"/>
      <c r="D160" s="141"/>
      <c r="E160" s="142"/>
      <c r="F160" s="200"/>
      <c r="G160" s="142"/>
      <c r="H160" s="224"/>
    </row>
    <row r="161" spans="1:8" s="218" customFormat="1">
      <c r="A161" s="140"/>
      <c r="B161" s="141"/>
      <c r="C161" s="140"/>
      <c r="D161" s="141"/>
      <c r="E161" s="142"/>
      <c r="F161" s="200"/>
      <c r="G161" s="142"/>
      <c r="H161" s="224"/>
    </row>
    <row r="162" spans="1:8" s="218" customFormat="1">
      <c r="A162" s="140"/>
      <c r="B162" s="141"/>
      <c r="C162" s="140"/>
      <c r="D162" s="141"/>
      <c r="E162" s="142"/>
      <c r="F162" s="200"/>
      <c r="G162" s="142"/>
      <c r="H162" s="224"/>
    </row>
    <row r="163" spans="1:8" s="218" customFormat="1">
      <c r="A163" s="140"/>
      <c r="B163" s="141"/>
      <c r="C163" s="140"/>
      <c r="D163" s="141"/>
      <c r="E163" s="142"/>
      <c r="F163" s="200"/>
      <c r="G163" s="142"/>
      <c r="H163" s="224"/>
    </row>
    <row r="164" spans="1:8" s="218" customFormat="1">
      <c r="A164" s="140"/>
      <c r="B164" s="141"/>
      <c r="C164" s="140"/>
      <c r="D164" s="141"/>
      <c r="E164" s="142"/>
      <c r="F164" s="200"/>
      <c r="G164" s="142"/>
      <c r="H164" s="224"/>
    </row>
    <row r="165" spans="1:8">
      <c r="H165" s="224"/>
    </row>
    <row r="166" spans="1:8">
      <c r="H166" s="224"/>
    </row>
    <row r="167" spans="1:8">
      <c r="H167" s="224"/>
    </row>
    <row r="168" spans="1:8">
      <c r="H168" s="224"/>
    </row>
    <row r="169" spans="1:8">
      <c r="H169" s="224"/>
    </row>
    <row r="170" spans="1:8">
      <c r="H170" s="224"/>
    </row>
    <row r="171" spans="1:8">
      <c r="H171" s="224"/>
    </row>
    <row r="172" spans="1:8">
      <c r="H172" s="224"/>
    </row>
    <row r="173" spans="1:8">
      <c r="H173" s="224"/>
    </row>
    <row r="174" spans="1:8">
      <c r="H174" s="224"/>
    </row>
    <row r="175" spans="1:8">
      <c r="H175" s="224"/>
    </row>
    <row r="176" spans="1:8">
      <c r="H176" s="224"/>
    </row>
    <row r="177" spans="1:8">
      <c r="H177" s="224"/>
    </row>
    <row r="178" spans="1:8">
      <c r="H178" s="224"/>
    </row>
    <row r="179" spans="1:8">
      <c r="H179" s="224"/>
    </row>
    <row r="180" spans="1:8">
      <c r="H180" s="224"/>
    </row>
    <row r="181" spans="1:8">
      <c r="H181" s="224"/>
    </row>
    <row r="182" spans="1:8">
      <c r="H182" s="224"/>
    </row>
    <row r="183" spans="1:8">
      <c r="H183" s="224"/>
    </row>
    <row r="184" spans="1:8">
      <c r="H184" s="224"/>
    </row>
    <row r="185" spans="1:8">
      <c r="H185" s="224"/>
    </row>
    <row r="186" spans="1:8" s="227" customFormat="1" ht="14.4">
      <c r="A186" s="140"/>
      <c r="B186" s="141"/>
      <c r="C186" s="140"/>
      <c r="D186" s="141"/>
      <c r="E186" s="142"/>
      <c r="F186" s="200"/>
      <c r="G186" s="142"/>
      <c r="H186" s="224"/>
    </row>
    <row r="187" spans="1:8" s="227" customFormat="1" ht="14.4">
      <c r="A187" s="140"/>
      <c r="B187" s="141"/>
      <c r="C187" s="140"/>
      <c r="D187" s="141"/>
      <c r="E187" s="142"/>
      <c r="F187" s="200"/>
      <c r="G187" s="142"/>
      <c r="H187" s="224"/>
    </row>
    <row r="188" spans="1:8" s="227" customFormat="1" ht="14.4">
      <c r="A188" s="140"/>
      <c r="B188" s="141"/>
      <c r="C188" s="140"/>
      <c r="D188" s="141"/>
      <c r="E188" s="142"/>
      <c r="F188" s="200"/>
      <c r="G188" s="142"/>
      <c r="H188" s="224"/>
    </row>
    <row r="189" spans="1:8" s="227" customFormat="1" ht="14.4">
      <c r="A189" s="140"/>
      <c r="B189" s="141"/>
      <c r="C189" s="140"/>
      <c r="D189" s="141"/>
      <c r="E189" s="142"/>
      <c r="F189" s="200"/>
      <c r="G189" s="142"/>
      <c r="H189" s="224"/>
    </row>
    <row r="190" spans="1:8" s="227" customFormat="1" ht="14.4">
      <c r="A190" s="140"/>
      <c r="B190" s="141"/>
      <c r="C190" s="140"/>
      <c r="D190" s="141"/>
      <c r="E190" s="142"/>
      <c r="F190" s="200"/>
      <c r="G190" s="142"/>
      <c r="H190" s="224"/>
    </row>
    <row r="191" spans="1:8" s="227" customFormat="1" ht="14.4">
      <c r="A191" s="140"/>
      <c r="B191" s="141"/>
      <c r="C191" s="140"/>
      <c r="D191" s="141"/>
      <c r="E191" s="142"/>
      <c r="F191" s="200"/>
      <c r="G191" s="142"/>
      <c r="H191" s="224"/>
    </row>
    <row r="192" spans="1:8" s="227" customFormat="1" ht="14.4">
      <c r="A192" s="140"/>
      <c r="B192" s="141"/>
      <c r="C192" s="140"/>
      <c r="D192" s="141"/>
      <c r="E192" s="142"/>
      <c r="F192" s="200"/>
      <c r="G192" s="142"/>
      <c r="H192" s="224"/>
    </row>
    <row r="193" spans="1:8" s="227" customFormat="1" ht="14.4">
      <c r="A193" s="140"/>
      <c r="B193" s="141"/>
      <c r="C193" s="140"/>
      <c r="D193" s="141"/>
      <c r="E193" s="142"/>
      <c r="F193" s="200"/>
      <c r="G193" s="142"/>
      <c r="H193" s="224"/>
    </row>
    <row r="194" spans="1:8" s="227" customFormat="1" ht="14.4">
      <c r="A194" s="140"/>
      <c r="B194" s="141"/>
      <c r="C194" s="140"/>
      <c r="D194" s="141"/>
      <c r="E194" s="142"/>
      <c r="F194" s="200"/>
      <c r="G194" s="142"/>
      <c r="H194" s="224"/>
    </row>
    <row r="195" spans="1:8" s="227" customFormat="1" ht="14.4">
      <c r="A195" s="140"/>
      <c r="B195" s="141"/>
      <c r="C195" s="140"/>
      <c r="D195" s="141"/>
      <c r="E195" s="142"/>
      <c r="F195" s="200"/>
      <c r="G195" s="142"/>
      <c r="H195" s="224"/>
    </row>
    <row r="196" spans="1:8" s="227" customFormat="1" ht="14.4">
      <c r="A196" s="140"/>
      <c r="B196" s="141"/>
      <c r="C196" s="140"/>
      <c r="D196" s="141"/>
      <c r="E196" s="142"/>
      <c r="F196" s="200"/>
      <c r="G196" s="142"/>
      <c r="H196" s="224"/>
    </row>
    <row r="197" spans="1:8" s="227" customFormat="1" ht="14.4">
      <c r="A197" s="140"/>
      <c r="B197" s="141"/>
      <c r="C197" s="140"/>
      <c r="D197" s="141"/>
      <c r="E197" s="142"/>
      <c r="F197" s="200"/>
      <c r="G197" s="142"/>
      <c r="H197" s="224"/>
    </row>
    <row r="198" spans="1:8" s="227" customFormat="1" ht="14.4">
      <c r="A198" s="140"/>
      <c r="B198" s="141"/>
      <c r="C198" s="140"/>
      <c r="D198" s="141"/>
      <c r="E198" s="142"/>
      <c r="F198" s="200"/>
      <c r="G198" s="142"/>
      <c r="H198" s="224"/>
    </row>
    <row r="199" spans="1:8">
      <c r="H199" s="224"/>
    </row>
    <row r="200" spans="1:8">
      <c r="H200" s="224"/>
    </row>
    <row r="201" spans="1:8">
      <c r="H201" s="224"/>
    </row>
    <row r="202" spans="1:8">
      <c r="H202" s="224"/>
    </row>
    <row r="203" spans="1:8">
      <c r="H203" s="224"/>
    </row>
    <row r="218" spans="1:8" s="218" customFormat="1">
      <c r="A218" s="140"/>
      <c r="B218" s="141"/>
      <c r="C218" s="140"/>
      <c r="D218" s="141"/>
      <c r="E218" s="142"/>
      <c r="F218" s="200"/>
      <c r="G218" s="142"/>
      <c r="H218" s="193"/>
    </row>
    <row r="219" spans="1:8" s="218" customFormat="1">
      <c r="A219" s="140"/>
      <c r="B219" s="141"/>
      <c r="C219" s="140"/>
      <c r="D219" s="141"/>
      <c r="E219" s="142"/>
      <c r="F219" s="200"/>
      <c r="G219" s="142"/>
      <c r="H219" s="193"/>
    </row>
  </sheetData>
  <pageMargins left="0.70866141732283472" right="0.70866141732283472" top="0.74803149606299213" bottom="0.74803149606299213" header="0.31496062992125984" footer="0.31496062992125984"/>
  <pageSetup paperSize="9" orientation="portrait" r:id="rId1"/>
  <headerFooter>
    <oddHeader>&amp;L&amp;9Zadružni dom Velika Nedelja - energetska sanacija
SI_Splošno</oddHeader>
    <oddFooter>&amp;L&amp;8številka projekta: D-30/2024
številka načrta: G-42/24&amp;C&amp;9&amp;P/&amp;N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8</vt:i4>
      </vt:variant>
    </vt:vector>
  </HeadingPairs>
  <TitlesOfParts>
    <vt:vector size="21" baseType="lpstr">
      <vt:lpstr>REKAPITULACIJA SKUPNA</vt:lpstr>
      <vt:lpstr>RUŠITVENA DELA</vt:lpstr>
      <vt:lpstr>GRADBENA DELA </vt:lpstr>
      <vt:lpstr>OBRTNIŠKA DELA </vt:lpstr>
      <vt:lpstr>Elektrika - rekapitulacija</vt:lpstr>
      <vt:lpstr>Elektrika - navodila</vt:lpstr>
      <vt:lpstr>Energetski razvod</vt:lpstr>
      <vt:lpstr>Strojne - rekapitulacija</vt:lpstr>
      <vt:lpstr>1.0. SI_Kotlovnica 01</vt:lpstr>
      <vt:lpstr>2.0. SI_Kotlovnica 02</vt:lpstr>
      <vt:lpstr>3.0. SI_Kotlovnica 03</vt:lpstr>
      <vt:lpstr>4.0. SI_Ogrevanje, TV</vt:lpstr>
      <vt:lpstr>5.0. SI_Splošno_</vt:lpstr>
      <vt:lpstr>_2.1</vt:lpstr>
      <vt:lpstr>'1.0. SI_Kotlovnica 01'!Področje_tiskanja</vt:lpstr>
      <vt:lpstr>'2.0. SI_Kotlovnica 02'!Področje_tiskanja</vt:lpstr>
      <vt:lpstr>'3.0. SI_Kotlovnica 03'!Področje_tiskanja</vt:lpstr>
      <vt:lpstr>'4.0. SI_Ogrevanje, TV'!Področje_tiskanja</vt:lpstr>
      <vt:lpstr>'5.0. SI_Splošno_'!Področje_tiskanja</vt:lpstr>
      <vt:lpstr>'Strojne - rekapitulacija'!Področje_tiskanja</vt:lpstr>
      <vt:lpstr>'Energetski razvod'!Tiskanje_naslovov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Anita Plej</cp:lastModifiedBy>
  <cp:lastPrinted>2025-08-07T10:31:30Z</cp:lastPrinted>
  <dcterms:created xsi:type="dcterms:W3CDTF">2005-08-31T16:31:52Z</dcterms:created>
  <dcterms:modified xsi:type="dcterms:W3CDTF">2025-08-25T12:04:36Z</dcterms:modified>
</cp:coreProperties>
</file>